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pc\Desktop\Escritorio\ESTADISTICAS\ESTADÍSTICA BÁSICA DE INICIO Y FIN DE SEMESTRE\INICIO\2 EB INICIO AGOSTO 2023-ENERO 2024\"/>
    </mc:Choice>
  </mc:AlternateContent>
  <xr:revisionPtr revIDLastSave="0" documentId="13_ncr:1_{F855EC69-8D6D-4320-AFF4-557866701EAA}" xr6:coauthVersionLast="47" xr6:coauthVersionMax="47" xr10:uidLastSave="{00000000-0000-0000-0000-000000000000}"/>
  <bookViews>
    <workbookView xWindow="12705" yWindow="150" windowWidth="15135" windowHeight="13335" activeTab="1" xr2:uid="{00000000-000D-0000-FFFF-FFFF00000000}"/>
  </bookViews>
  <sheets>
    <sheet name="MATRÍCULA EB INICIO A23-E24" sheetId="2" r:id="rId1"/>
    <sheet name="EB 04" sheetId="3" r:id="rId2"/>
  </sheets>
  <definedNames>
    <definedName name="_xlnm._FilterDatabase" localSheetId="0" hidden="1">'MATRÍCULA EB INICIO A23-E24'!$A$10:$R$12</definedName>
    <definedName name="_xlnm.Print_Area" localSheetId="1">'EB 04'!$A$1:$DT$19</definedName>
    <definedName name="_xlnm.Print_Area" localSheetId="0">'MATRÍCULA EB INICIO A23-E24'!$A$1:$W$146</definedName>
    <definedName name="_xlnm.Print_Titles" localSheetId="1">'EB 04'!$A:$C</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I145" i="2" l="1"/>
  <c r="BI144" i="2"/>
  <c r="BI143" i="2"/>
  <c r="BI142" i="2"/>
  <c r="BI141" i="2"/>
  <c r="BI140" i="2"/>
  <c r="BI139" i="2"/>
  <c r="BI138" i="2"/>
  <c r="BI137" i="2"/>
  <c r="BI136" i="2"/>
  <c r="BI135" i="2"/>
  <c r="BI134" i="2"/>
  <c r="BI133" i="2"/>
  <c r="BI132" i="2"/>
  <c r="BI131" i="2"/>
  <c r="BI130" i="2"/>
  <c r="BI129" i="2"/>
  <c r="BI128" i="2"/>
  <c r="BI127" i="2"/>
  <c r="BI126" i="2"/>
  <c r="BI125" i="2"/>
  <c r="BI124" i="2"/>
  <c r="BI123" i="2"/>
  <c r="BI122" i="2"/>
  <c r="BI121" i="2"/>
  <c r="BI120" i="2"/>
  <c r="BI119" i="2"/>
  <c r="BI118" i="2"/>
  <c r="BI117" i="2"/>
  <c r="BI116" i="2"/>
  <c r="BI115" i="2"/>
  <c r="BI114" i="2"/>
  <c r="BI113" i="2"/>
  <c r="BI112" i="2"/>
  <c r="BI111" i="2"/>
  <c r="BI110" i="2"/>
  <c r="BI109" i="2"/>
  <c r="BI108" i="2"/>
  <c r="BI107" i="2"/>
  <c r="BI106" i="2"/>
  <c r="BI105" i="2"/>
  <c r="BI104" i="2"/>
  <c r="BI102" i="2"/>
  <c r="BI98" i="2"/>
  <c r="BI92" i="2"/>
  <c r="BI86" i="2"/>
  <c r="BI78" i="2"/>
  <c r="BI74" i="2"/>
  <c r="BI68" i="2"/>
  <c r="BI58" i="2"/>
  <c r="BI50" i="2"/>
  <c r="BI44" i="2"/>
  <c r="BI38" i="2"/>
  <c r="BI24" i="2"/>
  <c r="AP24" i="2"/>
  <c r="P44" i="2" l="1"/>
  <c r="P50" i="2"/>
  <c r="I31" i="2"/>
  <c r="H31" i="2"/>
  <c r="G31" i="2"/>
  <c r="Q31" i="2"/>
  <c r="P31" i="2"/>
  <c r="O31" i="2"/>
  <c r="M31" i="2"/>
  <c r="K31" i="2"/>
  <c r="L31" i="2"/>
  <c r="J30" i="2"/>
  <c r="N30" i="2"/>
  <c r="R30" i="2"/>
  <c r="T30" i="2"/>
  <c r="U30" i="2"/>
  <c r="V30" i="2"/>
  <c r="P86" i="2"/>
  <c r="P68" i="2"/>
  <c r="P74" i="2"/>
  <c r="L74" i="2"/>
  <c r="M74" i="2"/>
  <c r="Q74" i="2"/>
  <c r="J73" i="2"/>
  <c r="N73" i="2"/>
  <c r="R73" i="2"/>
  <c r="T73" i="2"/>
  <c r="U73" i="2"/>
  <c r="V73" i="2"/>
  <c r="I98" i="2"/>
  <c r="H98" i="2"/>
  <c r="G98" i="2"/>
  <c r="M98" i="2"/>
  <c r="L98" i="2"/>
  <c r="K98" i="2"/>
  <c r="Q98" i="2"/>
  <c r="P98" i="2"/>
  <c r="O98" i="2"/>
  <c r="N95" i="2"/>
  <c r="N96" i="2"/>
  <c r="N97" i="2"/>
  <c r="R95" i="2"/>
  <c r="R96" i="2"/>
  <c r="R97" i="2"/>
  <c r="T95" i="2"/>
  <c r="U95" i="2"/>
  <c r="V95" i="2"/>
  <c r="T96" i="2"/>
  <c r="U96" i="2"/>
  <c r="V96" i="2"/>
  <c r="T97" i="2"/>
  <c r="U97" i="2"/>
  <c r="V97" i="2"/>
  <c r="W97" i="2"/>
  <c r="I92" i="2"/>
  <c r="H92" i="2"/>
  <c r="Q92" i="2"/>
  <c r="P92" i="2"/>
  <c r="L92" i="2"/>
  <c r="M92" i="2"/>
  <c r="J89" i="2"/>
  <c r="N89" i="2"/>
  <c r="R89" i="2"/>
  <c r="T89" i="2"/>
  <c r="U89" i="2"/>
  <c r="V89" i="2"/>
  <c r="J91" i="2"/>
  <c r="N91" i="2"/>
  <c r="R91" i="2"/>
  <c r="T91" i="2"/>
  <c r="U91" i="2"/>
  <c r="V91" i="2"/>
  <c r="W95" i="2" l="1"/>
  <c r="W30" i="2"/>
  <c r="W73" i="2"/>
  <c r="N92" i="2"/>
  <c r="W89" i="2"/>
  <c r="W91" i="2"/>
  <c r="Q86" i="2" l="1"/>
  <c r="J85" i="2"/>
  <c r="N85" i="2"/>
  <c r="R85" i="2"/>
  <c r="T85" i="2"/>
  <c r="U85" i="2"/>
  <c r="V85" i="2"/>
  <c r="T83" i="2"/>
  <c r="U83" i="2"/>
  <c r="V83" i="2"/>
  <c r="N83" i="2"/>
  <c r="R83" i="2"/>
  <c r="W83" i="2" l="1"/>
  <c r="W85" i="2"/>
  <c r="K43" i="3" l="1"/>
  <c r="DP12" i="3"/>
  <c r="DL12" i="3"/>
  <c r="DH12" i="3"/>
  <c r="DD12" i="3"/>
  <c r="CZ12" i="3"/>
  <c r="CV12" i="3"/>
  <c r="CR12" i="3"/>
  <c r="CN12" i="3"/>
  <c r="CJ12" i="3"/>
  <c r="CF12" i="3"/>
  <c r="CB12" i="3"/>
  <c r="BX12" i="3"/>
  <c r="BT12" i="3"/>
  <c r="BP12" i="3"/>
  <c r="BL12" i="3"/>
  <c r="BH12" i="3"/>
  <c r="BD12" i="3"/>
  <c r="AZ12" i="3"/>
  <c r="AV12" i="3"/>
  <c r="AR12" i="3"/>
  <c r="AN12" i="3"/>
  <c r="AJ12" i="3"/>
  <c r="AF12" i="3"/>
  <c r="AB12" i="3"/>
  <c r="X12" i="3"/>
  <c r="T12" i="3"/>
  <c r="P12" i="3"/>
  <c r="L12" i="3"/>
  <c r="H12" i="3"/>
  <c r="DP11" i="3"/>
  <c r="DL11" i="3"/>
  <c r="DH11" i="3"/>
  <c r="DD11" i="3"/>
  <c r="CZ11" i="3"/>
  <c r="CV11" i="3"/>
  <c r="CR11" i="3"/>
  <c r="CN11" i="3"/>
  <c r="CJ11" i="3"/>
  <c r="CF11" i="3"/>
  <c r="CB11" i="3"/>
  <c r="BX11" i="3"/>
  <c r="BT11" i="3"/>
  <c r="BP11" i="3"/>
  <c r="BL11" i="3"/>
  <c r="BH11" i="3"/>
  <c r="BD11" i="3"/>
  <c r="AZ11" i="3"/>
  <c r="AV11" i="3"/>
  <c r="AR11" i="3"/>
  <c r="AN11" i="3"/>
  <c r="AJ11" i="3"/>
  <c r="AF11" i="3"/>
  <c r="AB11" i="3"/>
  <c r="X11" i="3"/>
  <c r="T11" i="3"/>
  <c r="P11" i="3"/>
  <c r="L11" i="3"/>
  <c r="H11" i="3"/>
  <c r="AK145" i="2"/>
  <c r="AI145" i="2"/>
  <c r="AH145" i="2"/>
  <c r="AG145" i="2"/>
  <c r="AE145" i="2"/>
  <c r="AD145" i="2"/>
  <c r="AC145" i="2"/>
  <c r="AA145" i="2"/>
  <c r="Z145" i="2"/>
  <c r="Y145" i="2"/>
  <c r="S145" i="2"/>
  <c r="Q145" i="2"/>
  <c r="P145" i="2"/>
  <c r="O145" i="2"/>
  <c r="M145" i="2"/>
  <c r="L145" i="2"/>
  <c r="K145" i="2"/>
  <c r="I145" i="2"/>
  <c r="H145" i="2"/>
  <c r="G145" i="2"/>
  <c r="AN144" i="2"/>
  <c r="AM144" i="2"/>
  <c r="AL144" i="2"/>
  <c r="AJ144" i="2"/>
  <c r="AF144" i="2"/>
  <c r="AB144" i="2"/>
  <c r="V144" i="2"/>
  <c r="U144" i="2"/>
  <c r="T144" i="2"/>
  <c r="R144" i="2"/>
  <c r="N144" i="2"/>
  <c r="J144" i="2"/>
  <c r="AN143" i="2"/>
  <c r="AM143" i="2"/>
  <c r="AL143" i="2"/>
  <c r="AJ143" i="2"/>
  <c r="AF143" i="2"/>
  <c r="AB143" i="2"/>
  <c r="V143" i="2"/>
  <c r="U143" i="2"/>
  <c r="T143" i="2"/>
  <c r="R143" i="2"/>
  <c r="N143" i="2"/>
  <c r="J143" i="2"/>
  <c r="AN142" i="2"/>
  <c r="AM142" i="2"/>
  <c r="AL142" i="2"/>
  <c r="AJ142" i="2"/>
  <c r="AF142" i="2"/>
  <c r="AB142" i="2"/>
  <c r="V142" i="2"/>
  <c r="U142" i="2"/>
  <c r="T142" i="2"/>
  <c r="R142" i="2"/>
  <c r="N142" i="2"/>
  <c r="J142" i="2"/>
  <c r="AN141" i="2"/>
  <c r="AM141" i="2"/>
  <c r="AL141" i="2"/>
  <c r="AJ141" i="2"/>
  <c r="AF141" i="2"/>
  <c r="AB141" i="2"/>
  <c r="V141" i="2"/>
  <c r="U141" i="2"/>
  <c r="T141" i="2"/>
  <c r="R141" i="2"/>
  <c r="N141" i="2"/>
  <c r="J141" i="2"/>
  <c r="AN140" i="2"/>
  <c r="AM140" i="2"/>
  <c r="AL140" i="2"/>
  <c r="AJ140" i="2"/>
  <c r="AF140" i="2"/>
  <c r="AB140" i="2"/>
  <c r="V140" i="2"/>
  <c r="U140" i="2"/>
  <c r="T140" i="2"/>
  <c r="R140" i="2"/>
  <c r="N140" i="2"/>
  <c r="J140" i="2"/>
  <c r="AN139" i="2"/>
  <c r="AM139" i="2"/>
  <c r="AL139" i="2"/>
  <c r="AJ139" i="2"/>
  <c r="AF139" i="2"/>
  <c r="AB139" i="2"/>
  <c r="V139" i="2"/>
  <c r="U139" i="2"/>
  <c r="T139" i="2"/>
  <c r="R139" i="2"/>
  <c r="N139" i="2"/>
  <c r="J139" i="2"/>
  <c r="AN138" i="2"/>
  <c r="AM138" i="2"/>
  <c r="AL138" i="2"/>
  <c r="AJ138" i="2"/>
  <c r="AF138" i="2"/>
  <c r="AB138" i="2"/>
  <c r="V138" i="2"/>
  <c r="U138" i="2"/>
  <c r="T138" i="2"/>
  <c r="R138" i="2"/>
  <c r="N138" i="2"/>
  <c r="J138" i="2"/>
  <c r="AN137" i="2"/>
  <c r="AM137" i="2"/>
  <c r="AL137" i="2"/>
  <c r="AJ137" i="2"/>
  <c r="AF137" i="2"/>
  <c r="AB137" i="2"/>
  <c r="V137" i="2"/>
  <c r="U137" i="2"/>
  <c r="T137" i="2"/>
  <c r="R137" i="2"/>
  <c r="N137" i="2"/>
  <c r="J137" i="2"/>
  <c r="AN136" i="2"/>
  <c r="AM136" i="2"/>
  <c r="AL136" i="2"/>
  <c r="AJ136" i="2"/>
  <c r="AF136" i="2"/>
  <c r="AB136" i="2"/>
  <c r="V136" i="2"/>
  <c r="U136" i="2"/>
  <c r="T136" i="2"/>
  <c r="R136" i="2"/>
  <c r="N136" i="2"/>
  <c r="J136" i="2"/>
  <c r="AN135" i="2"/>
  <c r="AM135" i="2"/>
  <c r="AL135" i="2"/>
  <c r="AJ135" i="2"/>
  <c r="AF135" i="2"/>
  <c r="AB135" i="2"/>
  <c r="V135" i="2"/>
  <c r="U135" i="2"/>
  <c r="T135" i="2"/>
  <c r="R135" i="2"/>
  <c r="N135" i="2"/>
  <c r="J135" i="2"/>
  <c r="AN134" i="2"/>
  <c r="AM134" i="2"/>
  <c r="AL134" i="2"/>
  <c r="AJ134" i="2"/>
  <c r="AF134" i="2"/>
  <c r="AB134" i="2"/>
  <c r="V134" i="2"/>
  <c r="U134" i="2"/>
  <c r="T134" i="2"/>
  <c r="R134" i="2"/>
  <c r="N134" i="2"/>
  <c r="J134" i="2"/>
  <c r="AN133" i="2"/>
  <c r="AM133" i="2"/>
  <c r="AL133" i="2"/>
  <c r="AJ133" i="2"/>
  <c r="AF133" i="2"/>
  <c r="AB133" i="2"/>
  <c r="V133" i="2"/>
  <c r="U133" i="2"/>
  <c r="T133" i="2"/>
  <c r="R133" i="2"/>
  <c r="N133" i="2"/>
  <c r="J133" i="2"/>
  <c r="AN132" i="2"/>
  <c r="AM132" i="2"/>
  <c r="AL132" i="2"/>
  <c r="AJ132" i="2"/>
  <c r="AF132" i="2"/>
  <c r="AB132" i="2"/>
  <c r="V132" i="2"/>
  <c r="U132" i="2"/>
  <c r="T132" i="2"/>
  <c r="R132" i="2"/>
  <c r="N132" i="2"/>
  <c r="J132" i="2"/>
  <c r="AN131" i="2"/>
  <c r="AM131" i="2"/>
  <c r="AL131" i="2"/>
  <c r="AJ131" i="2"/>
  <c r="AF131" i="2"/>
  <c r="AB131" i="2"/>
  <c r="V131" i="2"/>
  <c r="U131" i="2"/>
  <c r="T131" i="2"/>
  <c r="R131" i="2"/>
  <c r="N131" i="2"/>
  <c r="J131" i="2"/>
  <c r="AN130" i="2"/>
  <c r="AM130" i="2"/>
  <c r="AL130" i="2"/>
  <c r="AJ130" i="2"/>
  <c r="AF130" i="2"/>
  <c r="AB130" i="2"/>
  <c r="V130" i="2"/>
  <c r="U130" i="2"/>
  <c r="T130" i="2"/>
  <c r="R130" i="2"/>
  <c r="N130" i="2"/>
  <c r="J130" i="2"/>
  <c r="AN129" i="2"/>
  <c r="AM129" i="2"/>
  <c r="AL129" i="2"/>
  <c r="AJ129" i="2"/>
  <c r="AF129" i="2"/>
  <c r="AB129" i="2"/>
  <c r="V129" i="2"/>
  <c r="U129" i="2"/>
  <c r="T129" i="2"/>
  <c r="R129" i="2"/>
  <c r="N129" i="2"/>
  <c r="J129" i="2"/>
  <c r="AN128" i="2"/>
  <c r="AM128" i="2"/>
  <c r="AL128" i="2"/>
  <c r="AJ128" i="2"/>
  <c r="AF128" i="2"/>
  <c r="AB128" i="2"/>
  <c r="V128" i="2"/>
  <c r="U128" i="2"/>
  <c r="T128" i="2"/>
  <c r="R128" i="2"/>
  <c r="N128" i="2"/>
  <c r="J128" i="2"/>
  <c r="AN127" i="2"/>
  <c r="AM127" i="2"/>
  <c r="AL127" i="2"/>
  <c r="AJ127" i="2"/>
  <c r="AF127" i="2"/>
  <c r="AB127" i="2"/>
  <c r="V127" i="2"/>
  <c r="U127" i="2"/>
  <c r="T127" i="2"/>
  <c r="R127" i="2"/>
  <c r="N127" i="2"/>
  <c r="J127" i="2"/>
  <c r="AN126" i="2"/>
  <c r="AM126" i="2"/>
  <c r="AL126" i="2"/>
  <c r="AJ126" i="2"/>
  <c r="AF126" i="2"/>
  <c r="AB126" i="2"/>
  <c r="V126" i="2"/>
  <c r="U126" i="2"/>
  <c r="T126" i="2"/>
  <c r="R126" i="2"/>
  <c r="N126" i="2"/>
  <c r="J126" i="2"/>
  <c r="AN125" i="2"/>
  <c r="AM125" i="2"/>
  <c r="AL125" i="2"/>
  <c r="AJ125" i="2"/>
  <c r="AF125" i="2"/>
  <c r="AB125" i="2"/>
  <c r="V125" i="2"/>
  <c r="U125" i="2"/>
  <c r="T125" i="2"/>
  <c r="R125" i="2"/>
  <c r="N125" i="2"/>
  <c r="J125" i="2"/>
  <c r="AN124" i="2"/>
  <c r="AM124" i="2"/>
  <c r="AL124" i="2"/>
  <c r="AJ124" i="2"/>
  <c r="AF124" i="2"/>
  <c r="AB124" i="2"/>
  <c r="V124" i="2"/>
  <c r="U124" i="2"/>
  <c r="T124" i="2"/>
  <c r="R124" i="2"/>
  <c r="N124" i="2"/>
  <c r="J124" i="2"/>
  <c r="AN123" i="2"/>
  <c r="AM123" i="2"/>
  <c r="AL123" i="2"/>
  <c r="AJ123" i="2"/>
  <c r="AF123" i="2"/>
  <c r="AB123" i="2"/>
  <c r="V123" i="2"/>
  <c r="U123" i="2"/>
  <c r="T123" i="2"/>
  <c r="R123" i="2"/>
  <c r="N123" i="2"/>
  <c r="J123" i="2"/>
  <c r="AN122" i="2"/>
  <c r="AM122" i="2"/>
  <c r="AL122" i="2"/>
  <c r="AJ122" i="2"/>
  <c r="AF122" i="2"/>
  <c r="AB122" i="2"/>
  <c r="V122" i="2"/>
  <c r="U122" i="2"/>
  <c r="T122" i="2"/>
  <c r="R122" i="2"/>
  <c r="N122" i="2"/>
  <c r="J122" i="2"/>
  <c r="AN121" i="2"/>
  <c r="AM121" i="2"/>
  <c r="AL121" i="2"/>
  <c r="AJ121" i="2"/>
  <c r="AF121" i="2"/>
  <c r="AB121" i="2"/>
  <c r="V121" i="2"/>
  <c r="U121" i="2"/>
  <c r="T121" i="2"/>
  <c r="R121" i="2"/>
  <c r="N121" i="2"/>
  <c r="J121" i="2"/>
  <c r="AN120" i="2"/>
  <c r="AM120" i="2"/>
  <c r="AL120" i="2"/>
  <c r="AJ120" i="2"/>
  <c r="AF120" i="2"/>
  <c r="AB120" i="2"/>
  <c r="V120" i="2"/>
  <c r="U120" i="2"/>
  <c r="T120" i="2"/>
  <c r="R120" i="2"/>
  <c r="N120" i="2"/>
  <c r="J120" i="2"/>
  <c r="AN119" i="2"/>
  <c r="AM119" i="2"/>
  <c r="AL119" i="2"/>
  <c r="AJ119" i="2"/>
  <c r="AF119" i="2"/>
  <c r="AB119" i="2"/>
  <c r="V119" i="2"/>
  <c r="U119" i="2"/>
  <c r="T119" i="2"/>
  <c r="R119" i="2"/>
  <c r="N119" i="2"/>
  <c r="J119" i="2"/>
  <c r="AN118" i="2"/>
  <c r="AM118" i="2"/>
  <c r="AL118" i="2"/>
  <c r="AJ118" i="2"/>
  <c r="AF118" i="2"/>
  <c r="AB118" i="2"/>
  <c r="V118" i="2"/>
  <c r="U118" i="2"/>
  <c r="T118" i="2"/>
  <c r="R118" i="2"/>
  <c r="N118" i="2"/>
  <c r="J118" i="2"/>
  <c r="AN117" i="2"/>
  <c r="AM117" i="2"/>
  <c r="AL117" i="2"/>
  <c r="AJ117" i="2"/>
  <c r="AF117" i="2"/>
  <c r="AB117" i="2"/>
  <c r="V117" i="2"/>
  <c r="U117" i="2"/>
  <c r="T117" i="2"/>
  <c r="R117" i="2"/>
  <c r="N117" i="2"/>
  <c r="J117" i="2"/>
  <c r="AN116" i="2"/>
  <c r="AM116" i="2"/>
  <c r="AL116" i="2"/>
  <c r="AJ116" i="2"/>
  <c r="AF116" i="2"/>
  <c r="AB116" i="2"/>
  <c r="V116" i="2"/>
  <c r="U116" i="2"/>
  <c r="T116" i="2"/>
  <c r="R116" i="2"/>
  <c r="N116" i="2"/>
  <c r="J116" i="2"/>
  <c r="AN115" i="2"/>
  <c r="AM115" i="2"/>
  <c r="AL115" i="2"/>
  <c r="AJ115" i="2"/>
  <c r="AF115" i="2"/>
  <c r="AB115" i="2"/>
  <c r="V115" i="2"/>
  <c r="U115" i="2"/>
  <c r="T115" i="2"/>
  <c r="R115" i="2"/>
  <c r="N115" i="2"/>
  <c r="J115" i="2"/>
  <c r="AN114" i="2"/>
  <c r="AM114" i="2"/>
  <c r="AL114" i="2"/>
  <c r="AJ114" i="2"/>
  <c r="AF114" i="2"/>
  <c r="AB114" i="2"/>
  <c r="V114" i="2"/>
  <c r="U114" i="2"/>
  <c r="T114" i="2"/>
  <c r="R114" i="2"/>
  <c r="N114" i="2"/>
  <c r="J114" i="2"/>
  <c r="AN113" i="2"/>
  <c r="AM113" i="2"/>
  <c r="AL113" i="2"/>
  <c r="AJ113" i="2"/>
  <c r="AF113" i="2"/>
  <c r="AB113" i="2"/>
  <c r="V113" i="2"/>
  <c r="U113" i="2"/>
  <c r="T113" i="2"/>
  <c r="R113" i="2"/>
  <c r="N113" i="2"/>
  <c r="J113" i="2"/>
  <c r="AN112" i="2"/>
  <c r="AM112" i="2"/>
  <c r="AL112" i="2"/>
  <c r="AJ112" i="2"/>
  <c r="AF112" i="2"/>
  <c r="AB112" i="2"/>
  <c r="V112" i="2"/>
  <c r="U112" i="2"/>
  <c r="T112" i="2"/>
  <c r="R112" i="2"/>
  <c r="N112" i="2"/>
  <c r="J112" i="2"/>
  <c r="AN111" i="2"/>
  <c r="AM111" i="2"/>
  <c r="AL111" i="2"/>
  <c r="AJ111" i="2"/>
  <c r="AF111" i="2"/>
  <c r="AB111" i="2"/>
  <c r="V111" i="2"/>
  <c r="U111" i="2"/>
  <c r="T111" i="2"/>
  <c r="R111" i="2"/>
  <c r="N111" i="2"/>
  <c r="J111" i="2"/>
  <c r="AN110" i="2"/>
  <c r="AM110" i="2"/>
  <c r="AL110" i="2"/>
  <c r="AJ110" i="2"/>
  <c r="AF110" i="2"/>
  <c r="AB110" i="2"/>
  <c r="V110" i="2"/>
  <c r="U110" i="2"/>
  <c r="T110" i="2"/>
  <c r="R110" i="2"/>
  <c r="N110" i="2"/>
  <c r="J110" i="2"/>
  <c r="AN109" i="2"/>
  <c r="AM109" i="2"/>
  <c r="AL109" i="2"/>
  <c r="AJ109" i="2"/>
  <c r="AF109" i="2"/>
  <c r="AB109" i="2"/>
  <c r="V109" i="2"/>
  <c r="U109" i="2"/>
  <c r="T109" i="2"/>
  <c r="R109" i="2"/>
  <c r="N109" i="2"/>
  <c r="J109" i="2"/>
  <c r="AN108" i="2"/>
  <c r="AM108" i="2"/>
  <c r="AL108" i="2"/>
  <c r="AJ108" i="2"/>
  <c r="AF108" i="2"/>
  <c r="AB108" i="2"/>
  <c r="V108" i="2"/>
  <c r="U108" i="2"/>
  <c r="T108" i="2"/>
  <c r="R108" i="2"/>
  <c r="N108" i="2"/>
  <c r="J108" i="2"/>
  <c r="AN107" i="2"/>
  <c r="AM107" i="2"/>
  <c r="AL107" i="2"/>
  <c r="AJ107" i="2"/>
  <c r="AF107" i="2"/>
  <c r="AB107" i="2"/>
  <c r="V107" i="2"/>
  <c r="U107" i="2"/>
  <c r="T107" i="2"/>
  <c r="R107" i="2"/>
  <c r="N107" i="2"/>
  <c r="J107" i="2"/>
  <c r="AN106" i="2"/>
  <c r="AM106" i="2"/>
  <c r="AL106" i="2"/>
  <c r="AJ106" i="2"/>
  <c r="AF106" i="2"/>
  <c r="AB106" i="2"/>
  <c r="V106" i="2"/>
  <c r="U106" i="2"/>
  <c r="T106" i="2"/>
  <c r="R106" i="2"/>
  <c r="N106" i="2"/>
  <c r="J106" i="2"/>
  <c r="AN105" i="2"/>
  <c r="AM105" i="2"/>
  <c r="AL105" i="2"/>
  <c r="AJ105" i="2"/>
  <c r="AF105" i="2"/>
  <c r="AB105" i="2"/>
  <c r="V105" i="2"/>
  <c r="U105" i="2"/>
  <c r="T105" i="2"/>
  <c r="R105" i="2"/>
  <c r="N105" i="2"/>
  <c r="J105" i="2"/>
  <c r="AN104" i="2"/>
  <c r="AM104" i="2"/>
  <c r="AL104" i="2"/>
  <c r="AJ104" i="2"/>
  <c r="AJ145" i="2" s="1"/>
  <c r="AF104" i="2"/>
  <c r="AB104" i="2"/>
  <c r="V104" i="2"/>
  <c r="V145" i="2" s="1"/>
  <c r="U104" i="2"/>
  <c r="T104" i="2"/>
  <c r="R104" i="2"/>
  <c r="N104" i="2"/>
  <c r="J104" i="2"/>
  <c r="AK103" i="2"/>
  <c r="S103" i="2"/>
  <c r="AI102" i="2"/>
  <c r="AH102" i="2"/>
  <c r="AG102" i="2"/>
  <c r="AE102" i="2"/>
  <c r="AD102" i="2"/>
  <c r="AC102" i="2"/>
  <c r="AA102" i="2"/>
  <c r="Z102" i="2"/>
  <c r="Y102" i="2"/>
  <c r="Q102" i="2"/>
  <c r="P102" i="2"/>
  <c r="O102" i="2"/>
  <c r="M102" i="2"/>
  <c r="L102" i="2"/>
  <c r="K102" i="2"/>
  <c r="I102" i="2"/>
  <c r="H102" i="2"/>
  <c r="G102" i="2"/>
  <c r="AN101" i="2"/>
  <c r="AM101" i="2"/>
  <c r="AL101" i="2"/>
  <c r="AJ101" i="2"/>
  <c r="AF101" i="2"/>
  <c r="AB101" i="2"/>
  <c r="V101" i="2"/>
  <c r="U101" i="2"/>
  <c r="T101" i="2"/>
  <c r="R101" i="2"/>
  <c r="N101" i="2"/>
  <c r="J101" i="2"/>
  <c r="AN100" i="2"/>
  <c r="AM100" i="2"/>
  <c r="AL100" i="2"/>
  <c r="AJ100" i="2"/>
  <c r="AF100" i="2"/>
  <c r="AB100" i="2"/>
  <c r="V100" i="2"/>
  <c r="U100" i="2"/>
  <c r="T100" i="2"/>
  <c r="R100" i="2"/>
  <c r="N100" i="2"/>
  <c r="J100" i="2"/>
  <c r="AN99" i="2"/>
  <c r="AM99" i="2"/>
  <c r="AL99" i="2"/>
  <c r="AJ99" i="2"/>
  <c r="AF99" i="2"/>
  <c r="AB99" i="2"/>
  <c r="V99" i="2"/>
  <c r="U99" i="2"/>
  <c r="T99" i="2"/>
  <c r="R99" i="2"/>
  <c r="N99" i="2"/>
  <c r="J99" i="2"/>
  <c r="AI98" i="2"/>
  <c r="AH98" i="2"/>
  <c r="AG98" i="2"/>
  <c r="AE98" i="2"/>
  <c r="AD98" i="2"/>
  <c r="AC98" i="2"/>
  <c r="AA98" i="2"/>
  <c r="Z98" i="2"/>
  <c r="Y98" i="2"/>
  <c r="AN96" i="2"/>
  <c r="AM96" i="2"/>
  <c r="AL96" i="2"/>
  <c r="AJ96" i="2"/>
  <c r="AF96" i="2"/>
  <c r="AB96" i="2"/>
  <c r="J96" i="2"/>
  <c r="W96" i="2" s="1"/>
  <c r="AN94" i="2"/>
  <c r="AM94" i="2"/>
  <c r="AL94" i="2"/>
  <c r="AJ94" i="2"/>
  <c r="AF94" i="2"/>
  <c r="AB94" i="2"/>
  <c r="V94" i="2"/>
  <c r="U94" i="2"/>
  <c r="T94" i="2"/>
  <c r="R94" i="2"/>
  <c r="N94" i="2"/>
  <c r="J94" i="2"/>
  <c r="AN93" i="2"/>
  <c r="AM93" i="2"/>
  <c r="AL93" i="2"/>
  <c r="AJ93" i="2"/>
  <c r="AF93" i="2"/>
  <c r="AB93" i="2"/>
  <c r="V93" i="2"/>
  <c r="U93" i="2"/>
  <c r="T93" i="2"/>
  <c r="R93" i="2"/>
  <c r="N93" i="2"/>
  <c r="J93" i="2"/>
  <c r="AI92" i="2"/>
  <c r="AH92" i="2"/>
  <c r="AG92" i="2"/>
  <c r="AE92" i="2"/>
  <c r="AD92" i="2"/>
  <c r="AC92" i="2"/>
  <c r="AA92" i="2"/>
  <c r="Z92" i="2"/>
  <c r="Y92" i="2"/>
  <c r="O92" i="2"/>
  <c r="K92" i="2"/>
  <c r="G92" i="2"/>
  <c r="AN90" i="2"/>
  <c r="AM90" i="2"/>
  <c r="AL90" i="2"/>
  <c r="AJ90" i="2"/>
  <c r="AF90" i="2"/>
  <c r="AB90" i="2"/>
  <c r="V90" i="2"/>
  <c r="U90" i="2"/>
  <c r="T90" i="2"/>
  <c r="R90" i="2"/>
  <c r="N90" i="2"/>
  <c r="J90" i="2"/>
  <c r="AN88" i="2"/>
  <c r="AM88" i="2"/>
  <c r="AL88" i="2"/>
  <c r="AJ88" i="2"/>
  <c r="AF88" i="2"/>
  <c r="AB88" i="2"/>
  <c r="V88" i="2"/>
  <c r="U88" i="2"/>
  <c r="T88" i="2"/>
  <c r="R88" i="2"/>
  <c r="N88" i="2"/>
  <c r="J88" i="2"/>
  <c r="AN87" i="2"/>
  <c r="AM87" i="2"/>
  <c r="AL87" i="2"/>
  <c r="AJ87" i="2"/>
  <c r="AF87" i="2"/>
  <c r="AB87" i="2"/>
  <c r="V87" i="2"/>
  <c r="U87" i="2"/>
  <c r="T87" i="2"/>
  <c r="R87" i="2"/>
  <c r="N87" i="2"/>
  <c r="J87" i="2"/>
  <c r="AI86" i="2"/>
  <c r="AH86" i="2"/>
  <c r="AG86" i="2"/>
  <c r="AE86" i="2"/>
  <c r="AD86" i="2"/>
  <c r="AC86" i="2"/>
  <c r="AA86" i="2"/>
  <c r="Z86" i="2"/>
  <c r="Y86" i="2"/>
  <c r="O86" i="2"/>
  <c r="M86" i="2"/>
  <c r="L86" i="2"/>
  <c r="K86" i="2"/>
  <c r="I86" i="2"/>
  <c r="H86" i="2"/>
  <c r="G86" i="2"/>
  <c r="AN84" i="2"/>
  <c r="AM84" i="2"/>
  <c r="AL84" i="2"/>
  <c r="AJ84" i="2"/>
  <c r="AF84" i="2"/>
  <c r="AB84" i="2"/>
  <c r="V84" i="2"/>
  <c r="U84" i="2"/>
  <c r="T84" i="2"/>
  <c r="R84" i="2"/>
  <c r="N84" i="2"/>
  <c r="J84" i="2"/>
  <c r="AN82" i="2"/>
  <c r="AM82" i="2"/>
  <c r="AL82" i="2"/>
  <c r="AJ82" i="2"/>
  <c r="AF82" i="2"/>
  <c r="AB82" i="2"/>
  <c r="V82" i="2"/>
  <c r="U82" i="2"/>
  <c r="T82" i="2"/>
  <c r="R82" i="2"/>
  <c r="N82" i="2"/>
  <c r="J82" i="2"/>
  <c r="AN81" i="2"/>
  <c r="AM81" i="2"/>
  <c r="AL81" i="2"/>
  <c r="AJ81" i="2"/>
  <c r="AF81" i="2"/>
  <c r="AB81" i="2"/>
  <c r="V81" i="2"/>
  <c r="U81" i="2"/>
  <c r="T81" i="2"/>
  <c r="R81" i="2"/>
  <c r="N81" i="2"/>
  <c r="J81" i="2"/>
  <c r="AN80" i="2"/>
  <c r="AM80" i="2"/>
  <c r="AL80" i="2"/>
  <c r="AJ80" i="2"/>
  <c r="AF80" i="2"/>
  <c r="AB80" i="2"/>
  <c r="V80" i="2"/>
  <c r="U80" i="2"/>
  <c r="T80" i="2"/>
  <c r="R80" i="2"/>
  <c r="N80" i="2"/>
  <c r="J80" i="2"/>
  <c r="AN79" i="2"/>
  <c r="AM79" i="2"/>
  <c r="AL79" i="2"/>
  <c r="AJ79" i="2"/>
  <c r="AF79" i="2"/>
  <c r="AB79" i="2"/>
  <c r="V79" i="2"/>
  <c r="U79" i="2"/>
  <c r="T79" i="2"/>
  <c r="R79" i="2"/>
  <c r="N79" i="2"/>
  <c r="J79" i="2"/>
  <c r="AI78" i="2"/>
  <c r="AH78" i="2"/>
  <c r="AG78" i="2"/>
  <c r="AE78" i="2"/>
  <c r="AD78" i="2"/>
  <c r="AC78" i="2"/>
  <c r="AA78" i="2"/>
  <c r="Z78" i="2"/>
  <c r="Y78" i="2"/>
  <c r="Q78" i="2"/>
  <c r="P78" i="2"/>
  <c r="O78" i="2"/>
  <c r="M78" i="2"/>
  <c r="L78" i="2"/>
  <c r="K78" i="2"/>
  <c r="I78" i="2"/>
  <c r="H78" i="2"/>
  <c r="G78" i="2"/>
  <c r="AN77" i="2"/>
  <c r="AM77" i="2"/>
  <c r="AL77" i="2"/>
  <c r="AJ77" i="2"/>
  <c r="AF77" i="2"/>
  <c r="AB77" i="2"/>
  <c r="V77" i="2"/>
  <c r="U77" i="2"/>
  <c r="T77" i="2"/>
  <c r="R77" i="2"/>
  <c r="N77" i="2"/>
  <c r="J77" i="2"/>
  <c r="AN76" i="2"/>
  <c r="AM76" i="2"/>
  <c r="AL76" i="2"/>
  <c r="AJ76" i="2"/>
  <c r="AF76" i="2"/>
  <c r="AB76" i="2"/>
  <c r="V76" i="2"/>
  <c r="U76" i="2"/>
  <c r="T76" i="2"/>
  <c r="R76" i="2"/>
  <c r="N76" i="2"/>
  <c r="J76" i="2"/>
  <c r="AN75" i="2"/>
  <c r="AM75" i="2"/>
  <c r="AL75" i="2"/>
  <c r="AJ75" i="2"/>
  <c r="AF75" i="2"/>
  <c r="AB75" i="2"/>
  <c r="V75" i="2"/>
  <c r="U75" i="2"/>
  <c r="T75" i="2"/>
  <c r="R75" i="2"/>
  <c r="N75" i="2"/>
  <c r="J75" i="2"/>
  <c r="AI74" i="2"/>
  <c r="AH74" i="2"/>
  <c r="AG74" i="2"/>
  <c r="AE74" i="2"/>
  <c r="AD74" i="2"/>
  <c r="AC74" i="2"/>
  <c r="AA74" i="2"/>
  <c r="Z74" i="2"/>
  <c r="Y74" i="2"/>
  <c r="O74" i="2"/>
  <c r="K74" i="2"/>
  <c r="I74" i="2"/>
  <c r="H74" i="2"/>
  <c r="G74" i="2"/>
  <c r="AN72" i="2"/>
  <c r="AM72" i="2"/>
  <c r="AL72" i="2"/>
  <c r="AJ72" i="2"/>
  <c r="AF72" i="2"/>
  <c r="AB72" i="2"/>
  <c r="V72" i="2"/>
  <c r="U72" i="2"/>
  <c r="T72" i="2"/>
  <c r="R72" i="2"/>
  <c r="N72" i="2"/>
  <c r="J72" i="2"/>
  <c r="AN71" i="2"/>
  <c r="AM71" i="2"/>
  <c r="AL71" i="2"/>
  <c r="AJ71" i="2"/>
  <c r="AF71" i="2"/>
  <c r="AB71" i="2"/>
  <c r="V71" i="2"/>
  <c r="U71" i="2"/>
  <c r="T71" i="2"/>
  <c r="R71" i="2"/>
  <c r="N71" i="2"/>
  <c r="J71" i="2"/>
  <c r="AN70" i="2"/>
  <c r="AM70" i="2"/>
  <c r="AL70" i="2"/>
  <c r="AJ70" i="2"/>
  <c r="AF70" i="2"/>
  <c r="AB70" i="2"/>
  <c r="V70" i="2"/>
  <c r="U70" i="2"/>
  <c r="T70" i="2"/>
  <c r="R70" i="2"/>
  <c r="N70" i="2"/>
  <c r="J70" i="2"/>
  <c r="AN69" i="2"/>
  <c r="AM69" i="2"/>
  <c r="AL69" i="2"/>
  <c r="AJ69" i="2"/>
  <c r="AF69" i="2"/>
  <c r="AB69" i="2"/>
  <c r="V69" i="2"/>
  <c r="U69" i="2"/>
  <c r="T69" i="2"/>
  <c r="R69" i="2"/>
  <c r="N69" i="2"/>
  <c r="J69" i="2"/>
  <c r="AI68" i="2"/>
  <c r="AH68" i="2"/>
  <c r="AG68" i="2"/>
  <c r="AE68" i="2"/>
  <c r="AD68" i="2"/>
  <c r="AC68" i="2"/>
  <c r="AA68" i="2"/>
  <c r="Z68" i="2"/>
  <c r="Y68" i="2"/>
  <c r="Q68" i="2"/>
  <c r="O68" i="2"/>
  <c r="M68" i="2"/>
  <c r="L68" i="2"/>
  <c r="K68" i="2"/>
  <c r="I68" i="2"/>
  <c r="H68" i="2"/>
  <c r="G68" i="2"/>
  <c r="AN67" i="2"/>
  <c r="AM67" i="2"/>
  <c r="AL67" i="2"/>
  <c r="AJ67" i="2"/>
  <c r="AF67" i="2"/>
  <c r="AB67" i="2"/>
  <c r="V67" i="2"/>
  <c r="U67" i="2"/>
  <c r="T67" i="2"/>
  <c r="R67" i="2"/>
  <c r="N67" i="2"/>
  <c r="J67" i="2"/>
  <c r="AN66" i="2"/>
  <c r="AM66" i="2"/>
  <c r="AL66" i="2"/>
  <c r="AJ66" i="2"/>
  <c r="AF66" i="2"/>
  <c r="AB66" i="2"/>
  <c r="V66" i="2"/>
  <c r="U66" i="2"/>
  <c r="T66" i="2"/>
  <c r="R66" i="2"/>
  <c r="N66" i="2"/>
  <c r="J66" i="2"/>
  <c r="AN65" i="2"/>
  <c r="AM65" i="2"/>
  <c r="AL65" i="2"/>
  <c r="AJ65" i="2"/>
  <c r="AF65" i="2"/>
  <c r="AB65" i="2"/>
  <c r="V65" i="2"/>
  <c r="U65" i="2"/>
  <c r="T65" i="2"/>
  <c r="R65" i="2"/>
  <c r="N65" i="2"/>
  <c r="J65" i="2"/>
  <c r="AN64" i="2"/>
  <c r="AM64" i="2"/>
  <c r="AL64" i="2"/>
  <c r="AJ64" i="2"/>
  <c r="AF64" i="2"/>
  <c r="AB64" i="2"/>
  <c r="V64" i="2"/>
  <c r="U64" i="2"/>
  <c r="T64" i="2"/>
  <c r="R64" i="2"/>
  <c r="N64" i="2"/>
  <c r="J64" i="2"/>
  <c r="AN63" i="2"/>
  <c r="AM63" i="2"/>
  <c r="AL63" i="2"/>
  <c r="AJ63" i="2"/>
  <c r="AF63" i="2"/>
  <c r="AB63" i="2"/>
  <c r="V63" i="2"/>
  <c r="U63" i="2"/>
  <c r="T63" i="2"/>
  <c r="R63" i="2"/>
  <c r="N63" i="2"/>
  <c r="J63" i="2"/>
  <c r="AN62" i="2"/>
  <c r="AM62" i="2"/>
  <c r="AL62" i="2"/>
  <c r="AJ62" i="2"/>
  <c r="AF62" i="2"/>
  <c r="AB62" i="2"/>
  <c r="V62" i="2"/>
  <c r="U62" i="2"/>
  <c r="T62" i="2"/>
  <c r="R62" i="2"/>
  <c r="N62" i="2"/>
  <c r="J62" i="2"/>
  <c r="AN61" i="2"/>
  <c r="AM61" i="2"/>
  <c r="AL61" i="2"/>
  <c r="AJ61" i="2"/>
  <c r="AF61" i="2"/>
  <c r="AB61" i="2"/>
  <c r="V61" i="2"/>
  <c r="U61" i="2"/>
  <c r="T61" i="2"/>
  <c r="R61" i="2"/>
  <c r="N61" i="2"/>
  <c r="J61" i="2"/>
  <c r="AN60" i="2"/>
  <c r="AM60" i="2"/>
  <c r="AL60" i="2"/>
  <c r="AJ60" i="2"/>
  <c r="AF60" i="2"/>
  <c r="AB60" i="2"/>
  <c r="V60" i="2"/>
  <c r="U60" i="2"/>
  <c r="T60" i="2"/>
  <c r="R60" i="2"/>
  <c r="N60" i="2"/>
  <c r="J60" i="2"/>
  <c r="AN59" i="2"/>
  <c r="AM59" i="2"/>
  <c r="AL59" i="2"/>
  <c r="AJ59" i="2"/>
  <c r="AF59" i="2"/>
  <c r="AB59" i="2"/>
  <c r="V59" i="2"/>
  <c r="U59" i="2"/>
  <c r="T59" i="2"/>
  <c r="R59" i="2"/>
  <c r="N59" i="2"/>
  <c r="J59" i="2"/>
  <c r="AI58" i="2"/>
  <c r="AH58" i="2"/>
  <c r="AG58" i="2"/>
  <c r="AE58" i="2"/>
  <c r="AD58" i="2"/>
  <c r="AC58" i="2"/>
  <c r="AA58" i="2"/>
  <c r="Z58" i="2"/>
  <c r="Y58" i="2"/>
  <c r="Q58" i="2"/>
  <c r="P58" i="2"/>
  <c r="O58" i="2"/>
  <c r="M58" i="2"/>
  <c r="L58" i="2"/>
  <c r="K58" i="2"/>
  <c r="I58" i="2"/>
  <c r="H58" i="2"/>
  <c r="G58" i="2"/>
  <c r="V57" i="2"/>
  <c r="U57" i="2"/>
  <c r="T57" i="2"/>
  <c r="R57" i="2"/>
  <c r="N57" i="2"/>
  <c r="J57" i="2"/>
  <c r="AN56" i="2"/>
  <c r="AM56" i="2"/>
  <c r="AL56" i="2"/>
  <c r="AJ56" i="2"/>
  <c r="AF56" i="2"/>
  <c r="AB56" i="2"/>
  <c r="V56" i="2"/>
  <c r="U56" i="2"/>
  <c r="T56" i="2"/>
  <c r="R56" i="2"/>
  <c r="N56" i="2"/>
  <c r="J56" i="2"/>
  <c r="AN55" i="2"/>
  <c r="AM55" i="2"/>
  <c r="AL55" i="2"/>
  <c r="AJ55" i="2"/>
  <c r="AF55" i="2"/>
  <c r="AB55" i="2"/>
  <c r="V55" i="2"/>
  <c r="U55" i="2"/>
  <c r="T55" i="2"/>
  <c r="R55" i="2"/>
  <c r="N55" i="2"/>
  <c r="J55" i="2"/>
  <c r="AN54" i="2"/>
  <c r="AM54" i="2"/>
  <c r="AL54" i="2"/>
  <c r="AJ54" i="2"/>
  <c r="AF54" i="2"/>
  <c r="AB54" i="2"/>
  <c r="V54" i="2"/>
  <c r="U54" i="2"/>
  <c r="T54" i="2"/>
  <c r="R54" i="2"/>
  <c r="N54" i="2"/>
  <c r="J54" i="2"/>
  <c r="AN52" i="2"/>
  <c r="AM52" i="2"/>
  <c r="AL52" i="2"/>
  <c r="AJ52" i="2"/>
  <c r="AF52" i="2"/>
  <c r="AB52" i="2"/>
  <c r="V52" i="2"/>
  <c r="U52" i="2"/>
  <c r="T52" i="2"/>
  <c r="R52" i="2"/>
  <c r="N52" i="2"/>
  <c r="J52" i="2"/>
  <c r="AN51" i="2"/>
  <c r="AM51" i="2"/>
  <c r="AL51" i="2"/>
  <c r="AJ51" i="2"/>
  <c r="AF51" i="2"/>
  <c r="AB51" i="2"/>
  <c r="V51" i="2"/>
  <c r="U51" i="2"/>
  <c r="T51" i="2"/>
  <c r="R51" i="2"/>
  <c r="N51" i="2"/>
  <c r="J51" i="2"/>
  <c r="AI50" i="2"/>
  <c r="AH50" i="2"/>
  <c r="AG50" i="2"/>
  <c r="AE50" i="2"/>
  <c r="AD50" i="2"/>
  <c r="AC50" i="2"/>
  <c r="AA50" i="2"/>
  <c r="Z50" i="2"/>
  <c r="Y50" i="2"/>
  <c r="Q50" i="2"/>
  <c r="O50" i="2"/>
  <c r="M50" i="2"/>
  <c r="L50" i="2"/>
  <c r="K50" i="2"/>
  <c r="I50" i="2"/>
  <c r="H50" i="2"/>
  <c r="G50" i="2"/>
  <c r="AN49" i="2"/>
  <c r="AM49" i="2"/>
  <c r="AL49" i="2"/>
  <c r="AJ49" i="2"/>
  <c r="AF49" i="2"/>
  <c r="AB49" i="2"/>
  <c r="V49" i="2"/>
  <c r="U49" i="2"/>
  <c r="T49" i="2"/>
  <c r="R49" i="2"/>
  <c r="N49" i="2"/>
  <c r="J49" i="2"/>
  <c r="AN48" i="2"/>
  <c r="AM48" i="2"/>
  <c r="AL48" i="2"/>
  <c r="AJ48" i="2"/>
  <c r="AF48" i="2"/>
  <c r="AB48" i="2"/>
  <c r="V48" i="2"/>
  <c r="U48" i="2"/>
  <c r="T48" i="2"/>
  <c r="R48" i="2"/>
  <c r="N48" i="2"/>
  <c r="J48" i="2"/>
  <c r="AN47" i="2"/>
  <c r="AM47" i="2"/>
  <c r="AL47" i="2"/>
  <c r="AJ47" i="2"/>
  <c r="AF47" i="2"/>
  <c r="AB47" i="2"/>
  <c r="V47" i="2"/>
  <c r="U47" i="2"/>
  <c r="T47" i="2"/>
  <c r="R47" i="2"/>
  <c r="N47" i="2"/>
  <c r="J47" i="2"/>
  <c r="AN46" i="2"/>
  <c r="AM46" i="2"/>
  <c r="AL46" i="2"/>
  <c r="AJ46" i="2"/>
  <c r="AF46" i="2"/>
  <c r="AB46" i="2"/>
  <c r="V46" i="2"/>
  <c r="U46" i="2"/>
  <c r="T46" i="2"/>
  <c r="R46" i="2"/>
  <c r="N46" i="2"/>
  <c r="J46" i="2"/>
  <c r="AN45" i="2"/>
  <c r="AM45" i="2"/>
  <c r="AL45" i="2"/>
  <c r="AJ45" i="2"/>
  <c r="AF45" i="2"/>
  <c r="AB45" i="2"/>
  <c r="V45" i="2"/>
  <c r="U45" i="2"/>
  <c r="T45" i="2"/>
  <c r="R45" i="2"/>
  <c r="N45" i="2"/>
  <c r="J45" i="2"/>
  <c r="AI44" i="2"/>
  <c r="AH44" i="2"/>
  <c r="AG44" i="2"/>
  <c r="AE44" i="2"/>
  <c r="AD44" i="2"/>
  <c r="AC44" i="2"/>
  <c r="AA44" i="2"/>
  <c r="Z44" i="2"/>
  <c r="Y44" i="2"/>
  <c r="Q44" i="2"/>
  <c r="O44" i="2"/>
  <c r="M44" i="2"/>
  <c r="L44" i="2"/>
  <c r="K44" i="2"/>
  <c r="I44" i="2"/>
  <c r="H44" i="2"/>
  <c r="G44" i="2"/>
  <c r="AN43" i="2"/>
  <c r="AM43" i="2"/>
  <c r="AL43" i="2"/>
  <c r="AJ43" i="2"/>
  <c r="AF43" i="2"/>
  <c r="AB43" i="2"/>
  <c r="V43" i="2"/>
  <c r="U43" i="2"/>
  <c r="T43" i="2"/>
  <c r="R43" i="2"/>
  <c r="N43" i="2"/>
  <c r="J43" i="2"/>
  <c r="V42" i="2"/>
  <c r="U42" i="2"/>
  <c r="T42" i="2"/>
  <c r="R42" i="2"/>
  <c r="N42" i="2"/>
  <c r="J42" i="2"/>
  <c r="AN41" i="2"/>
  <c r="AM41" i="2"/>
  <c r="AL41" i="2"/>
  <c r="AJ41" i="2"/>
  <c r="AF41" i="2"/>
  <c r="AB41" i="2"/>
  <c r="V41" i="2"/>
  <c r="U41" i="2"/>
  <c r="T41" i="2"/>
  <c r="R41" i="2"/>
  <c r="N41" i="2"/>
  <c r="J41" i="2"/>
  <c r="AN40" i="2"/>
  <c r="AM40" i="2"/>
  <c r="AL40" i="2"/>
  <c r="AJ40" i="2"/>
  <c r="AF40" i="2"/>
  <c r="AB40" i="2"/>
  <c r="V40" i="2"/>
  <c r="U40" i="2"/>
  <c r="T40" i="2"/>
  <c r="R40" i="2"/>
  <c r="N40" i="2"/>
  <c r="J40" i="2"/>
  <c r="AN39" i="2"/>
  <c r="AM39" i="2"/>
  <c r="AL39" i="2"/>
  <c r="AJ39" i="2"/>
  <c r="AF39" i="2"/>
  <c r="AB39" i="2"/>
  <c r="V39" i="2"/>
  <c r="U39" i="2"/>
  <c r="T39" i="2"/>
  <c r="R39" i="2"/>
  <c r="N39" i="2"/>
  <c r="J39" i="2"/>
  <c r="AI38" i="2"/>
  <c r="AH38" i="2"/>
  <c r="AG38" i="2"/>
  <c r="AE38" i="2"/>
  <c r="AD38" i="2"/>
  <c r="AC38" i="2"/>
  <c r="AA38" i="2"/>
  <c r="Z38" i="2"/>
  <c r="Y38" i="2"/>
  <c r="Q38" i="2"/>
  <c r="P38" i="2"/>
  <c r="O38" i="2"/>
  <c r="M38" i="2"/>
  <c r="L38" i="2"/>
  <c r="K38" i="2"/>
  <c r="I38" i="2"/>
  <c r="H38" i="2"/>
  <c r="G38" i="2"/>
  <c r="AN37" i="2"/>
  <c r="AM37" i="2"/>
  <c r="AL37" i="2"/>
  <c r="AJ37" i="2"/>
  <c r="AF37" i="2"/>
  <c r="AB37" i="2"/>
  <c r="V37" i="2"/>
  <c r="U37" i="2"/>
  <c r="T37" i="2"/>
  <c r="R37" i="2"/>
  <c r="N37" i="2"/>
  <c r="J37" i="2"/>
  <c r="AN36" i="2"/>
  <c r="AM36" i="2"/>
  <c r="AL36" i="2"/>
  <c r="AJ36" i="2"/>
  <c r="AF36" i="2"/>
  <c r="AB36" i="2"/>
  <c r="V36" i="2"/>
  <c r="U36" i="2"/>
  <c r="T36" i="2"/>
  <c r="R36" i="2"/>
  <c r="N36" i="2"/>
  <c r="J36" i="2"/>
  <c r="AN35" i="2"/>
  <c r="AM35" i="2"/>
  <c r="AL35" i="2"/>
  <c r="AJ35" i="2"/>
  <c r="AF35" i="2"/>
  <c r="AB35" i="2"/>
  <c r="V35" i="2"/>
  <c r="U35" i="2"/>
  <c r="T35" i="2"/>
  <c r="R35" i="2"/>
  <c r="N35" i="2"/>
  <c r="J35" i="2"/>
  <c r="AN34" i="2"/>
  <c r="AM34" i="2"/>
  <c r="AL34" i="2"/>
  <c r="AJ34" i="2"/>
  <c r="AF34" i="2"/>
  <c r="AB34" i="2"/>
  <c r="V34" i="2"/>
  <c r="U34" i="2"/>
  <c r="T34" i="2"/>
  <c r="R34" i="2"/>
  <c r="N34" i="2"/>
  <c r="J34" i="2"/>
  <c r="AN33" i="2"/>
  <c r="AM33" i="2"/>
  <c r="AL33" i="2"/>
  <c r="AJ33" i="2"/>
  <c r="AF33" i="2"/>
  <c r="AB33" i="2"/>
  <c r="V33" i="2"/>
  <c r="U33" i="2"/>
  <c r="T33" i="2"/>
  <c r="R33" i="2"/>
  <c r="N33" i="2"/>
  <c r="J33" i="2"/>
  <c r="AN32" i="2"/>
  <c r="AM32" i="2"/>
  <c r="AL32" i="2"/>
  <c r="AJ32" i="2"/>
  <c r="AF32" i="2"/>
  <c r="AB32" i="2"/>
  <c r="V32" i="2"/>
  <c r="U32" i="2"/>
  <c r="T32" i="2"/>
  <c r="R32" i="2"/>
  <c r="N32" i="2"/>
  <c r="J32" i="2"/>
  <c r="AI31" i="2"/>
  <c r="AH31" i="2"/>
  <c r="AG31" i="2"/>
  <c r="AE31" i="2"/>
  <c r="AD31" i="2"/>
  <c r="AC31" i="2"/>
  <c r="AA31" i="2"/>
  <c r="Z31" i="2"/>
  <c r="Y31" i="2"/>
  <c r="AN29" i="2"/>
  <c r="AM29" i="2"/>
  <c r="AL29" i="2"/>
  <c r="AJ29" i="2"/>
  <c r="AF29" i="2"/>
  <c r="AB29" i="2"/>
  <c r="V29" i="2"/>
  <c r="U29" i="2"/>
  <c r="T29" i="2"/>
  <c r="R29" i="2"/>
  <c r="N29" i="2"/>
  <c r="J29" i="2"/>
  <c r="AN28" i="2"/>
  <c r="AM28" i="2"/>
  <c r="AL28" i="2"/>
  <c r="AJ28" i="2"/>
  <c r="AF28" i="2"/>
  <c r="AB28" i="2"/>
  <c r="V28" i="2"/>
  <c r="U28" i="2"/>
  <c r="T28" i="2"/>
  <c r="R28" i="2"/>
  <c r="N28" i="2"/>
  <c r="J28" i="2"/>
  <c r="AN27" i="2"/>
  <c r="AM27" i="2"/>
  <c r="AL27" i="2"/>
  <c r="AJ27" i="2"/>
  <c r="AF27" i="2"/>
  <c r="AB27" i="2"/>
  <c r="V27" i="2"/>
  <c r="U27" i="2"/>
  <c r="T27" i="2"/>
  <c r="R27" i="2"/>
  <c r="N27" i="2"/>
  <c r="J27" i="2"/>
  <c r="AN26" i="2"/>
  <c r="AM26" i="2"/>
  <c r="AL26" i="2"/>
  <c r="AJ26" i="2"/>
  <c r="AF26" i="2"/>
  <c r="AB26" i="2"/>
  <c r="V26" i="2"/>
  <c r="U26" i="2"/>
  <c r="T26" i="2"/>
  <c r="R26" i="2"/>
  <c r="N26" i="2"/>
  <c r="J26" i="2"/>
  <c r="AN25" i="2"/>
  <c r="AM25" i="2"/>
  <c r="AL25" i="2"/>
  <c r="AJ25" i="2"/>
  <c r="AF25" i="2"/>
  <c r="AB25" i="2"/>
  <c r="V25" i="2"/>
  <c r="U25" i="2"/>
  <c r="T25" i="2"/>
  <c r="R25" i="2"/>
  <c r="N25" i="2"/>
  <c r="J25" i="2"/>
  <c r="AI24" i="2"/>
  <c r="AH24" i="2"/>
  <c r="AG24" i="2"/>
  <c r="AE24" i="2"/>
  <c r="AD24" i="2"/>
  <c r="AC24" i="2"/>
  <c r="AA24" i="2"/>
  <c r="Z24" i="2"/>
  <c r="Y24" i="2"/>
  <c r="Q24" i="2"/>
  <c r="P24" i="2"/>
  <c r="O24" i="2"/>
  <c r="M24" i="2"/>
  <c r="L24" i="2"/>
  <c r="K24" i="2"/>
  <c r="I24" i="2"/>
  <c r="H24" i="2"/>
  <c r="G24" i="2"/>
  <c r="AN23" i="2"/>
  <c r="AM23" i="2"/>
  <c r="AL23" i="2"/>
  <c r="AJ23" i="2"/>
  <c r="AF23" i="2"/>
  <c r="AB23" i="2"/>
  <c r="V23" i="2"/>
  <c r="U23" i="2"/>
  <c r="T23" i="2"/>
  <c r="R23" i="2"/>
  <c r="N23" i="2"/>
  <c r="J23" i="2"/>
  <c r="AN22" i="2"/>
  <c r="AM22" i="2"/>
  <c r="AL22" i="2"/>
  <c r="AJ22" i="2"/>
  <c r="AF22" i="2"/>
  <c r="AB22" i="2"/>
  <c r="V22" i="2"/>
  <c r="U22" i="2"/>
  <c r="T22" i="2"/>
  <c r="R22" i="2"/>
  <c r="N22" i="2"/>
  <c r="J22" i="2"/>
  <c r="AN21" i="2"/>
  <c r="AM21" i="2"/>
  <c r="AL21" i="2"/>
  <c r="AJ21" i="2"/>
  <c r="AF21" i="2"/>
  <c r="AB21" i="2"/>
  <c r="V21" i="2"/>
  <c r="U21" i="2"/>
  <c r="T21" i="2"/>
  <c r="R21" i="2"/>
  <c r="N21" i="2"/>
  <c r="J21" i="2"/>
  <c r="AN20" i="2"/>
  <c r="AM20" i="2"/>
  <c r="AL20" i="2"/>
  <c r="AJ20" i="2"/>
  <c r="AF20" i="2"/>
  <c r="AB20" i="2"/>
  <c r="V20" i="2"/>
  <c r="U20" i="2"/>
  <c r="T20" i="2"/>
  <c r="R20" i="2"/>
  <c r="N20" i="2"/>
  <c r="J20" i="2"/>
  <c r="AN19" i="2"/>
  <c r="AM19" i="2"/>
  <c r="AL19" i="2"/>
  <c r="AJ19" i="2"/>
  <c r="AF19" i="2"/>
  <c r="AB19" i="2"/>
  <c r="V19" i="2"/>
  <c r="U19" i="2"/>
  <c r="T19" i="2"/>
  <c r="R19" i="2"/>
  <c r="N19" i="2"/>
  <c r="J19" i="2"/>
  <c r="AN18" i="2"/>
  <c r="AM18" i="2"/>
  <c r="AL18" i="2"/>
  <c r="AJ18" i="2"/>
  <c r="AF18" i="2"/>
  <c r="AB18" i="2"/>
  <c r="V18" i="2"/>
  <c r="U18" i="2"/>
  <c r="T18" i="2"/>
  <c r="R18" i="2"/>
  <c r="N18" i="2"/>
  <c r="J18" i="2"/>
  <c r="AN17" i="2"/>
  <c r="AM17" i="2"/>
  <c r="AL17" i="2"/>
  <c r="AJ17" i="2"/>
  <c r="AF17" i="2"/>
  <c r="AB17" i="2"/>
  <c r="V17" i="2"/>
  <c r="U17" i="2"/>
  <c r="T17" i="2"/>
  <c r="R17" i="2"/>
  <c r="N17" i="2"/>
  <c r="J17" i="2"/>
  <c r="AN16" i="2"/>
  <c r="AM16" i="2"/>
  <c r="AL16" i="2"/>
  <c r="AJ16" i="2"/>
  <c r="AF16" i="2"/>
  <c r="AB16" i="2"/>
  <c r="V16" i="2"/>
  <c r="U16" i="2"/>
  <c r="T16" i="2"/>
  <c r="R16" i="2"/>
  <c r="N16" i="2"/>
  <c r="J16" i="2"/>
  <c r="V15" i="2"/>
  <c r="U15" i="2"/>
  <c r="T15" i="2"/>
  <c r="R15" i="2"/>
  <c r="N15" i="2"/>
  <c r="J15" i="2"/>
  <c r="AN14" i="2"/>
  <c r="AM14" i="2"/>
  <c r="AL14" i="2"/>
  <c r="AJ14" i="2"/>
  <c r="AF14" i="2"/>
  <c r="AB14" i="2"/>
  <c r="V14" i="2"/>
  <c r="U14" i="2"/>
  <c r="T14" i="2"/>
  <c r="R14" i="2"/>
  <c r="N14" i="2"/>
  <c r="J14" i="2"/>
  <c r="AN13" i="2"/>
  <c r="AM13" i="2"/>
  <c r="AL13" i="2"/>
  <c r="AJ13" i="2"/>
  <c r="AF13" i="2"/>
  <c r="AB13" i="2"/>
  <c r="V13" i="2"/>
  <c r="U13" i="2"/>
  <c r="T13" i="2"/>
  <c r="R13" i="2"/>
  <c r="N13" i="2"/>
  <c r="J13" i="2"/>
  <c r="DR12" i="3" l="1"/>
  <c r="DR11" i="3"/>
  <c r="DS11" i="3"/>
  <c r="DS12" i="3"/>
  <c r="AJ92" i="2"/>
  <c r="AJ74" i="2"/>
  <c r="AB78" i="2"/>
  <c r="W72" i="2"/>
  <c r="R38" i="2"/>
  <c r="J50" i="2"/>
  <c r="W105" i="2"/>
  <c r="W108" i="2"/>
  <c r="N38" i="2"/>
  <c r="AJ68" i="2"/>
  <c r="N98" i="2"/>
  <c r="AN68" i="2"/>
  <c r="U102" i="2"/>
  <c r="N102" i="2"/>
  <c r="AJ102" i="2"/>
  <c r="AL58" i="2"/>
  <c r="AM92" i="2"/>
  <c r="AO96" i="2"/>
  <c r="V98" i="2"/>
  <c r="AO100" i="2"/>
  <c r="AJ58" i="2"/>
  <c r="AF24" i="2"/>
  <c r="R31" i="2"/>
  <c r="AF68" i="2"/>
  <c r="AB102" i="2"/>
  <c r="N31" i="2"/>
  <c r="V38" i="2"/>
  <c r="W39" i="2"/>
  <c r="AO43" i="2"/>
  <c r="W45" i="2"/>
  <c r="W47" i="2"/>
  <c r="N50" i="2"/>
  <c r="AO51" i="2"/>
  <c r="AO56" i="2"/>
  <c r="AO60" i="2"/>
  <c r="AO62" i="2"/>
  <c r="AO64" i="2"/>
  <c r="AO66" i="2"/>
  <c r="AM68" i="2"/>
  <c r="R74" i="2"/>
  <c r="AF78" i="2"/>
  <c r="AO79" i="2"/>
  <c r="AO84" i="2"/>
  <c r="AL92" i="2"/>
  <c r="AF92" i="2"/>
  <c r="R98" i="2"/>
  <c r="T102" i="2"/>
  <c r="R102" i="2"/>
  <c r="W25" i="2"/>
  <c r="V31" i="2"/>
  <c r="AM58" i="2"/>
  <c r="W100" i="2"/>
  <c r="AC146" i="2"/>
  <c r="W27" i="2"/>
  <c r="W29" i="2"/>
  <c r="AF58" i="2"/>
  <c r="AL86" i="2"/>
  <c r="AJ86" i="2"/>
  <c r="AN92" i="2"/>
  <c r="U98" i="2"/>
  <c r="AF102" i="2"/>
  <c r="U24" i="2"/>
  <c r="U38" i="2"/>
  <c r="AL44" i="2"/>
  <c r="AN50" i="2"/>
  <c r="U68" i="2"/>
  <c r="N68" i="2"/>
  <c r="AL68" i="2"/>
  <c r="AM86" i="2"/>
  <c r="AF86" i="2"/>
  <c r="AN86" i="2"/>
  <c r="AB86" i="2"/>
  <c r="T98" i="2"/>
  <c r="AN58" i="2"/>
  <c r="AB58" i="2"/>
  <c r="AO25" i="2"/>
  <c r="AO27" i="2"/>
  <c r="AO29" i="2"/>
  <c r="AB31" i="2"/>
  <c r="T38" i="2"/>
  <c r="V102" i="2"/>
  <c r="J102" i="2"/>
  <c r="AF38" i="2"/>
  <c r="AO46" i="2"/>
  <c r="AO48" i="2"/>
  <c r="T58" i="2"/>
  <c r="R86" i="2"/>
  <c r="V92" i="2"/>
  <c r="AL98" i="2"/>
  <c r="AO99" i="2"/>
  <c r="AO108" i="2"/>
  <c r="AO41" i="2"/>
  <c r="AO49" i="2"/>
  <c r="T50" i="2"/>
  <c r="R58" i="2"/>
  <c r="AO81" i="2"/>
  <c r="AJ98" i="2"/>
  <c r="W13" i="2"/>
  <c r="W15" i="2"/>
  <c r="AO17" i="2"/>
  <c r="AO23" i="2"/>
  <c r="W32" i="2"/>
  <c r="W34" i="2"/>
  <c r="AO63" i="2"/>
  <c r="N74" i="2"/>
  <c r="AN78" i="2"/>
  <c r="N86" i="2"/>
  <c r="AM38" i="2"/>
  <c r="V44" i="2"/>
  <c r="W55" i="2"/>
  <c r="T86" i="2"/>
  <c r="W88" i="2"/>
  <c r="AO105" i="2"/>
  <c r="AO107" i="2"/>
  <c r="AO19" i="2"/>
  <c r="AO21" i="2"/>
  <c r="W36" i="2"/>
  <c r="AO59" i="2"/>
  <c r="AO67" i="2"/>
  <c r="W71" i="2"/>
  <c r="AL74" i="2"/>
  <c r="U86" i="2"/>
  <c r="AO90" i="2"/>
  <c r="AF98" i="2"/>
  <c r="R24" i="2"/>
  <c r="AO35" i="2"/>
  <c r="J38" i="2"/>
  <c r="AJ44" i="2"/>
  <c r="AB50" i="2"/>
  <c r="AO61" i="2"/>
  <c r="AO65" i="2"/>
  <c r="T68" i="2"/>
  <c r="R68" i="2"/>
  <c r="AB68" i="2"/>
  <c r="AB74" i="2"/>
  <c r="AO76" i="2"/>
  <c r="T78" i="2"/>
  <c r="R78" i="2"/>
  <c r="W80" i="2"/>
  <c r="AO80" i="2"/>
  <c r="W82" i="2"/>
  <c r="AO82" i="2"/>
  <c r="AO87" i="2"/>
  <c r="W90" i="2"/>
  <c r="T92" i="2"/>
  <c r="R92" i="2"/>
  <c r="AB92" i="2"/>
  <c r="J98" i="2"/>
  <c r="W113" i="2"/>
  <c r="W114" i="2"/>
  <c r="W115" i="2"/>
  <c r="W116" i="2"/>
  <c r="W117" i="2"/>
  <c r="W118" i="2"/>
  <c r="W119" i="2"/>
  <c r="AO119" i="2"/>
  <c r="W120" i="2"/>
  <c r="AO120" i="2"/>
  <c r="W121" i="2"/>
  <c r="AO121" i="2"/>
  <c r="W122" i="2"/>
  <c r="AO122" i="2"/>
  <c r="W123" i="2"/>
  <c r="AO123" i="2"/>
  <c r="W124" i="2"/>
  <c r="AO124" i="2"/>
  <c r="W125" i="2"/>
  <c r="AO125" i="2"/>
  <c r="W126" i="2"/>
  <c r="AO126" i="2"/>
  <c r="AO127" i="2"/>
  <c r="AO128" i="2"/>
  <c r="AO129" i="2"/>
  <c r="AO130" i="2"/>
  <c r="AO131" i="2"/>
  <c r="AO132" i="2"/>
  <c r="AO133" i="2"/>
  <c r="AO134" i="2"/>
  <c r="W143" i="2"/>
  <c r="J78" i="2"/>
  <c r="W144" i="2"/>
  <c r="W112" i="2"/>
  <c r="W111" i="2"/>
  <c r="AM31" i="2"/>
  <c r="W21" i="2"/>
  <c r="W23" i="2"/>
  <c r="I146" i="2"/>
  <c r="O146" i="2"/>
  <c r="AL24" i="2"/>
  <c r="AO28" i="2"/>
  <c r="AN74" i="2"/>
  <c r="W19" i="2"/>
  <c r="T31" i="2"/>
  <c r="W60" i="2"/>
  <c r="W62" i="2"/>
  <c r="W64" i="2"/>
  <c r="W66" i="2"/>
  <c r="V68" i="2"/>
  <c r="AO69" i="2"/>
  <c r="AO71" i="2"/>
  <c r="T74" i="2"/>
  <c r="AJ78" i="2"/>
  <c r="AM78" i="2"/>
  <c r="AO14" i="2"/>
  <c r="W17" i="2"/>
  <c r="AF31" i="2"/>
  <c r="AO32" i="2"/>
  <c r="AO34" i="2"/>
  <c r="AO36" i="2"/>
  <c r="AN38" i="2"/>
  <c r="AN44" i="2"/>
  <c r="W48" i="2"/>
  <c r="AL50" i="2"/>
  <c r="U58" i="2"/>
  <c r="N58" i="2"/>
  <c r="G103" i="2"/>
  <c r="W127" i="2"/>
  <c r="W128" i="2"/>
  <c r="W129" i="2"/>
  <c r="W130" i="2"/>
  <c r="W131" i="2"/>
  <c r="W132" i="2"/>
  <c r="W133" i="2"/>
  <c r="W134" i="2"/>
  <c r="AO16" i="2"/>
  <c r="AO20" i="2"/>
  <c r="K146" i="2"/>
  <c r="AO26" i="2"/>
  <c r="W28" i="2"/>
  <c r="AN31" i="2"/>
  <c r="W33" i="2"/>
  <c r="AO33" i="2"/>
  <c r="W37" i="2"/>
  <c r="AO37" i="2"/>
  <c r="W40" i="2"/>
  <c r="AO40" i="2"/>
  <c r="W42" i="2"/>
  <c r="W43" i="2"/>
  <c r="T44" i="2"/>
  <c r="AO45" i="2"/>
  <c r="W46" i="2"/>
  <c r="W49" i="2"/>
  <c r="V50" i="2"/>
  <c r="W51" i="2"/>
  <c r="AO52" i="2"/>
  <c r="W54" i="2"/>
  <c r="AO55" i="2"/>
  <c r="W56" i="2"/>
  <c r="V58" i="2"/>
  <c r="U92" i="2"/>
  <c r="W94" i="2"/>
  <c r="AO94" i="2"/>
  <c r="AM98" i="2"/>
  <c r="W99" i="2"/>
  <c r="AO101" i="2"/>
  <c r="AO109" i="2"/>
  <c r="W110" i="2"/>
  <c r="AO110" i="2"/>
  <c r="W135" i="2"/>
  <c r="AO135" i="2"/>
  <c r="W136" i="2"/>
  <c r="AO136" i="2"/>
  <c r="W137" i="2"/>
  <c r="AO137" i="2"/>
  <c r="W138" i="2"/>
  <c r="AO138" i="2"/>
  <c r="W139" i="2"/>
  <c r="AO139" i="2"/>
  <c r="W140" i="2"/>
  <c r="AO140" i="2"/>
  <c r="W141" i="2"/>
  <c r="AO141" i="2"/>
  <c r="W142" i="2"/>
  <c r="AO142" i="2"/>
  <c r="AO13" i="2"/>
  <c r="W14" i="2"/>
  <c r="W18" i="2"/>
  <c r="AO18" i="2"/>
  <c r="W22" i="2"/>
  <c r="AO22" i="2"/>
  <c r="N24" i="2"/>
  <c r="J31" i="2"/>
  <c r="AL31" i="2"/>
  <c r="AJ31" i="2"/>
  <c r="AL38" i="2"/>
  <c r="AJ38" i="2"/>
  <c r="AO39" i="2"/>
  <c r="J44" i="2"/>
  <c r="W52" i="2"/>
  <c r="W57" i="2"/>
  <c r="W61" i="2"/>
  <c r="W65" i="2"/>
  <c r="AO72" i="2"/>
  <c r="AF74" i="2"/>
  <c r="AL78" i="2"/>
  <c r="W81" i="2"/>
  <c r="AO88" i="2"/>
  <c r="AO93" i="2"/>
  <c r="AN145" i="2"/>
  <c r="AF145" i="2"/>
  <c r="AO106" i="2"/>
  <c r="AO111" i="2"/>
  <c r="AO112" i="2"/>
  <c r="AO113" i="2"/>
  <c r="AO114" i="2"/>
  <c r="AO115" i="2"/>
  <c r="AO116" i="2"/>
  <c r="AO117" i="2"/>
  <c r="AO118" i="2"/>
  <c r="AO143" i="2"/>
  <c r="AO144" i="2"/>
  <c r="AH146" i="2"/>
  <c r="AJ24" i="2"/>
  <c r="U44" i="2"/>
  <c r="L103" i="2"/>
  <c r="N78" i="2"/>
  <c r="V86" i="2"/>
  <c r="J86" i="2"/>
  <c r="U31" i="2"/>
  <c r="U50" i="2"/>
  <c r="J58" i="2"/>
  <c r="K103" i="2"/>
  <c r="J92" i="2"/>
  <c r="AD146" i="2"/>
  <c r="W16" i="2"/>
  <c r="W20" i="2"/>
  <c r="G146" i="2"/>
  <c r="Z146" i="2"/>
  <c r="AB24" i="2"/>
  <c r="W35" i="2"/>
  <c r="AB38" i="2"/>
  <c r="R44" i="2"/>
  <c r="AF44" i="2"/>
  <c r="AO47" i="2"/>
  <c r="AJ50" i="2"/>
  <c r="W59" i="2"/>
  <c r="W63" i="2"/>
  <c r="W67" i="2"/>
  <c r="J68" i="2"/>
  <c r="AO70" i="2"/>
  <c r="AM74" i="2"/>
  <c r="AO77" i="2"/>
  <c r="V78" i="2"/>
  <c r="H103" i="2"/>
  <c r="W104" i="2"/>
  <c r="U145" i="2"/>
  <c r="AO104" i="2"/>
  <c r="J145" i="2"/>
  <c r="AB145" i="2"/>
  <c r="L146" i="2"/>
  <c r="AM50" i="2"/>
  <c r="Y146" i="2"/>
  <c r="AN98" i="2"/>
  <c r="AB98" i="2"/>
  <c r="AE103" i="2"/>
  <c r="N145" i="2"/>
  <c r="J24" i="2"/>
  <c r="H146" i="2"/>
  <c r="T24" i="2"/>
  <c r="AG146" i="2"/>
  <c r="AM24" i="2"/>
  <c r="W26" i="2"/>
  <c r="W41" i="2"/>
  <c r="N44" i="2"/>
  <c r="AB44" i="2"/>
  <c r="AM44" i="2"/>
  <c r="R50" i="2"/>
  <c r="AF50" i="2"/>
  <c r="AO54" i="2"/>
  <c r="W69" i="2"/>
  <c r="U74" i="2"/>
  <c r="J74" i="2"/>
  <c r="W75" i="2"/>
  <c r="O103" i="2"/>
  <c r="AA103" i="2"/>
  <c r="AN102" i="2"/>
  <c r="AI103" i="2"/>
  <c r="AL145" i="2"/>
  <c r="R145" i="2"/>
  <c r="Q146" i="2"/>
  <c r="V24" i="2"/>
  <c r="AA146" i="2"/>
  <c r="AE146" i="2"/>
  <c r="AI146" i="2"/>
  <c r="AN24" i="2"/>
  <c r="W77" i="2"/>
  <c r="W79" i="2"/>
  <c r="W84" i="2"/>
  <c r="W93" i="2"/>
  <c r="I103" i="2"/>
  <c r="Q103" i="2"/>
  <c r="Y103" i="2"/>
  <c r="AC103" i="2"/>
  <c r="AG103" i="2"/>
  <c r="AM145" i="2"/>
  <c r="W106" i="2"/>
  <c r="W70" i="2"/>
  <c r="AO75" i="2"/>
  <c r="W76" i="2"/>
  <c r="W87" i="2"/>
  <c r="W101" i="2"/>
  <c r="Z103" i="2"/>
  <c r="AD103" i="2"/>
  <c r="AH103" i="2"/>
  <c r="T145" i="2"/>
  <c r="W107" i="2"/>
  <c r="W109" i="2"/>
  <c r="AL102" i="2"/>
  <c r="P146" i="2"/>
  <c r="AM102" i="2"/>
  <c r="DQ11" i="3"/>
  <c r="DQ12" i="3"/>
  <c r="U78" i="2"/>
  <c r="P103" i="2"/>
  <c r="M103" i="2"/>
  <c r="V74" i="2"/>
  <c r="M146" i="2"/>
  <c r="DT12" i="3" l="1"/>
  <c r="DT11" i="3"/>
  <c r="W38" i="2"/>
  <c r="AO68" i="2"/>
  <c r="AP143" i="2"/>
  <c r="AP115" i="2"/>
  <c r="AO74" i="2"/>
  <c r="AP113" i="2"/>
  <c r="W31" i="2"/>
  <c r="BI31" i="2" s="1"/>
  <c r="AP108" i="2"/>
  <c r="AP132" i="2"/>
  <c r="AP128" i="2"/>
  <c r="AP105" i="2"/>
  <c r="W92" i="2"/>
  <c r="AP112" i="2"/>
  <c r="W98" i="2"/>
  <c r="AJ103" i="2"/>
  <c r="AP141" i="2"/>
  <c r="AP139" i="2"/>
  <c r="AP135" i="2"/>
  <c r="AP131" i="2"/>
  <c r="AP127" i="2"/>
  <c r="AP125" i="2"/>
  <c r="AP123" i="2"/>
  <c r="N146" i="2"/>
  <c r="AO44" i="2"/>
  <c r="AP129" i="2"/>
  <c r="AP126" i="2"/>
  <c r="AO92" i="2"/>
  <c r="W74" i="2"/>
  <c r="AP121" i="2"/>
  <c r="AP119" i="2"/>
  <c r="AO86" i="2"/>
  <c r="AF103" i="2"/>
  <c r="AO50" i="2"/>
  <c r="AO98" i="2"/>
  <c r="AP133" i="2"/>
  <c r="AP117" i="2"/>
  <c r="R146" i="2"/>
  <c r="W44" i="2"/>
  <c r="AO58" i="2"/>
  <c r="W68" i="2"/>
  <c r="AP144" i="2"/>
  <c r="AP116" i="2"/>
  <c r="AP140" i="2"/>
  <c r="AP136" i="2"/>
  <c r="AO31" i="2"/>
  <c r="AO78" i="2"/>
  <c r="AP124" i="2"/>
  <c r="AP122" i="2"/>
  <c r="AP120" i="2"/>
  <c r="W78" i="2"/>
  <c r="W102" i="2"/>
  <c r="AO102" i="2"/>
  <c r="W86" i="2"/>
  <c r="AP138" i="2"/>
  <c r="AP114" i="2"/>
  <c r="T146" i="2"/>
  <c r="AL103" i="2"/>
  <c r="AP118" i="2"/>
  <c r="N103" i="2"/>
  <c r="W145" i="2"/>
  <c r="AP137" i="2"/>
  <c r="AP111" i="2"/>
  <c r="AP134" i="2"/>
  <c r="R103" i="2"/>
  <c r="AM103" i="2"/>
  <c r="AB103" i="2"/>
  <c r="J103" i="2"/>
  <c r="AF146" i="2"/>
  <c r="W58" i="2"/>
  <c r="AN146" i="2"/>
  <c r="AP130" i="2"/>
  <c r="AO145" i="2"/>
  <c r="AO38" i="2"/>
  <c r="AP38" i="2" s="1"/>
  <c r="W50" i="2"/>
  <c r="AP142" i="2"/>
  <c r="AP110" i="2"/>
  <c r="AP109" i="2"/>
  <c r="AP106" i="2"/>
  <c r="AN103" i="2"/>
  <c r="AM146" i="2"/>
  <c r="J146" i="2"/>
  <c r="W24" i="2"/>
  <c r="AJ146" i="2"/>
  <c r="AL146" i="2"/>
  <c r="AB146" i="2"/>
  <c r="AO24" i="2"/>
  <c r="AP107" i="2"/>
  <c r="T103" i="2"/>
  <c r="AP104" i="2"/>
  <c r="U103" i="2"/>
  <c r="U146" i="2"/>
  <c r="V103" i="2"/>
  <c r="V146" i="2"/>
  <c r="AP31" i="2" l="1"/>
  <c r="AP58" i="2"/>
  <c r="AP78" i="2"/>
  <c r="AP98" i="2"/>
  <c r="AP92" i="2"/>
  <c r="AP50" i="2"/>
  <c r="AP44" i="2"/>
  <c r="AP68" i="2"/>
  <c r="AP74" i="2"/>
  <c r="W146" i="2"/>
  <c r="BI146" i="2" s="1"/>
  <c r="AP102" i="2"/>
  <c r="AP86" i="2"/>
  <c r="AP145" i="2"/>
  <c r="W103" i="2"/>
  <c r="BI103" i="2" s="1"/>
  <c r="AO146" i="2"/>
  <c r="AO103" i="2"/>
  <c r="AP146" i="2" l="1"/>
  <c r="AP10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G75" authorId="0" shapeId="0" xr:uid="{00000000-0006-0000-0000-000001000000}">
      <text>
        <r>
          <rPr>
            <b/>
            <sz val="9"/>
            <color indexed="81"/>
            <rFont val="Tahoma"/>
            <family val="2"/>
          </rPr>
          <t>AUMENTÓ UN GRUPO</t>
        </r>
      </text>
    </comment>
    <comment ref="I123" authorId="0" shapeId="0" xr:uid="{D64C30CC-2770-4943-AA78-AC0D10A5196E}">
      <text>
        <r>
          <rPr>
            <b/>
            <sz val="9"/>
            <color indexed="81"/>
            <rFont val="Tahoma"/>
            <family val="2"/>
          </rPr>
          <t>EN LA ESTADISTICA DEL SISEC-ZACATECAS PUSIERON 22</t>
        </r>
      </text>
    </comment>
    <comment ref="G129" authorId="0" shapeId="0" xr:uid="{00000000-0006-0000-0000-000002000000}">
      <text>
        <r>
          <rPr>
            <sz val="9"/>
            <color indexed="81"/>
            <rFont val="Tahoma"/>
            <family val="2"/>
          </rPr>
          <t xml:space="preserve">
TEÍA UN GRUPO</t>
        </r>
      </text>
    </comment>
  </commentList>
</comments>
</file>

<file path=xl/sharedStrings.xml><?xml version="1.0" encoding="utf-8"?>
<sst xmlns="http://schemas.openxmlformats.org/spreadsheetml/2006/main" count="968" uniqueCount="232">
  <si>
    <t>EF</t>
  </si>
  <si>
    <t>CCT</t>
  </si>
  <si>
    <t>PLANTEL</t>
  </si>
  <si>
    <t>CARRERA</t>
  </si>
  <si>
    <t>Clave Carrera</t>
  </si>
  <si>
    <t>TURNO</t>
  </si>
  <si>
    <t>1o.  SEMESTRE</t>
  </si>
  <si>
    <t>3o.  SEMESTRE</t>
  </si>
  <si>
    <t>5o.  SEMESTRE</t>
  </si>
  <si>
    <t>TOTALES</t>
  </si>
  <si>
    <t>G</t>
  </si>
  <si>
    <t>ALUMNOS</t>
  </si>
  <si>
    <t>H</t>
  </si>
  <si>
    <t>M</t>
  </si>
  <si>
    <t>TOT</t>
  </si>
  <si>
    <t>ZACATECAS</t>
  </si>
  <si>
    <t>32ETC0001Y</t>
  </si>
  <si>
    <t>CALERA</t>
  </si>
  <si>
    <t>PROGRAMACIÓN</t>
  </si>
  <si>
    <t>MATUTINO</t>
  </si>
  <si>
    <t>PROCESOS DE GESTIÓN ADMINISTRATIVA</t>
  </si>
  <si>
    <t>BIOTECNOLOGÍA</t>
  </si>
  <si>
    <t>DISEÑO GRÁFICO DIGITAL</t>
  </si>
  <si>
    <t>MANTENIMIENTO AUTOMOTRIZ</t>
  </si>
  <si>
    <t>PRODUCCIÓN INDUSTRIAL</t>
  </si>
  <si>
    <t>32ETC0002X</t>
  </si>
  <si>
    <t>TLALTENANGO DE S. R.</t>
  </si>
  <si>
    <t>ENFERMERÍA GENERAL</t>
  </si>
  <si>
    <t>ELECTRICIDAD</t>
  </si>
  <si>
    <t>32ETC0003W</t>
  </si>
  <si>
    <t>RÍO GRANDE</t>
  </si>
  <si>
    <t>SOPORTE Y MANTENIMIENTO DE EQUIPO DE CÓMPUTO</t>
  </si>
  <si>
    <t>VENTAS</t>
  </si>
  <si>
    <t>32ETC0004V</t>
  </si>
  <si>
    <t xml:space="preserve">SAN JOSÉ DE LOURDES </t>
  </si>
  <si>
    <t>32ETC0005U</t>
  </si>
  <si>
    <t xml:space="preserve">JOSÉ MARÍA PINO SUÁREZ </t>
  </si>
  <si>
    <t>DESARROLLO SUSTENTABLE DE MICROEMPRESAS</t>
  </si>
  <si>
    <t>PRODUCCIÓN INDUSTRIAL DE ALIMENTOS</t>
  </si>
  <si>
    <t>32ETC0006T</t>
  </si>
  <si>
    <t xml:space="preserve">LÁZARO CÁRDENAS </t>
  </si>
  <si>
    <t>ANIMACIÓN DIGITAL</t>
  </si>
  <si>
    <t>MANTENIMIENTO AUTOMOTRÍZ</t>
  </si>
  <si>
    <t>32ETC0007S</t>
  </si>
  <si>
    <t xml:space="preserve">PLATEROS </t>
  </si>
  <si>
    <t>PUERICULTURA</t>
  </si>
  <si>
    <t>MINERIA</t>
  </si>
  <si>
    <t>32ETC0008R</t>
  </si>
  <si>
    <t>ESTACIÓN SAN JOSÉ</t>
  </si>
  <si>
    <t>GERICULTURA</t>
  </si>
  <si>
    <t>32ETC0009Q</t>
  </si>
  <si>
    <t xml:space="preserve">COLONIA EL MOLINO </t>
  </si>
  <si>
    <t>32ETC0010F</t>
  </si>
  <si>
    <t>EL LAMPOTAL</t>
  </si>
  <si>
    <t>PREPARACIÓN DE ALIMENTOS Y BEBIDAS</t>
  </si>
  <si>
    <t>32ETC0011E</t>
  </si>
  <si>
    <t>EL SAUCITO</t>
  </si>
  <si>
    <t>MINERÍA</t>
  </si>
  <si>
    <t>32ETC0012D</t>
  </si>
  <si>
    <t>MARAVILLAS</t>
  </si>
  <si>
    <t>MECÁTRONICA</t>
  </si>
  <si>
    <t>32ETC0013C</t>
  </si>
  <si>
    <t>PEDREGOSO</t>
  </si>
  <si>
    <t>TOTAL CECyTEZ</t>
  </si>
  <si>
    <t>32EMS0002O</t>
  </si>
  <si>
    <t>EMSaD BUENAVISTA DE TRUJILLO</t>
  </si>
  <si>
    <t>BACHILLERATO GENERAL</t>
  </si>
  <si>
    <t>SC</t>
  </si>
  <si>
    <t>32EMS0003N</t>
  </si>
  <si>
    <t>EMSaD ESPIRITU SANTO</t>
  </si>
  <si>
    <t>32EMS0005L</t>
  </si>
  <si>
    <t>EMSaD LOBATOS</t>
  </si>
  <si>
    <t>32EMS0006K</t>
  </si>
  <si>
    <t>EMSaD LA LAGUNA</t>
  </si>
  <si>
    <t>32EMS0007J</t>
  </si>
  <si>
    <t>EMSaD LA COLORADA</t>
  </si>
  <si>
    <t>32EMS0010X</t>
  </si>
  <si>
    <t>EMSaD EL CENTRO</t>
  </si>
  <si>
    <t>32EMS0012V</t>
  </si>
  <si>
    <t>EMSaD BUENAVISTA</t>
  </si>
  <si>
    <t>32EMS0013U</t>
  </si>
  <si>
    <t>EMSaD APIZOLAYA</t>
  </si>
  <si>
    <t>32EMS0014T</t>
  </si>
  <si>
    <t>EMSaD SAN TIBURCIO</t>
  </si>
  <si>
    <t>32EMS0015S</t>
  </si>
  <si>
    <t>32EMS0016R</t>
  </si>
  <si>
    <t>EMSaD ESTACIÓN GUTIÉRREZ</t>
  </si>
  <si>
    <t>32EMS0017Q</t>
  </si>
  <si>
    <t>EMSaD SANTA ANA</t>
  </si>
  <si>
    <t>32EMS0018P</t>
  </si>
  <si>
    <t>EMSaD  PROGRESO</t>
  </si>
  <si>
    <t>32EMS0019O</t>
  </si>
  <si>
    <t>EMSaD CAOPAS</t>
  </si>
  <si>
    <t>32EMS0021C</t>
  </si>
  <si>
    <t>EMSaD EL NIGROMANTE</t>
  </si>
  <si>
    <t>32EMS0022B</t>
  </si>
  <si>
    <t>EMSaD JAULA DE ABAJO</t>
  </si>
  <si>
    <t>32EMS0023A</t>
  </si>
  <si>
    <t>EMSaD COL. PEDRO RAYGOZA ( LOS SAUCES)</t>
  </si>
  <si>
    <t>32EMS0025Z</t>
  </si>
  <si>
    <t>EMSaD HUITZILA</t>
  </si>
  <si>
    <t>32EMS0026Y</t>
  </si>
  <si>
    <t>EMSaD TENAYUCA</t>
  </si>
  <si>
    <t>32EMS0027X</t>
  </si>
  <si>
    <t>32EMS0029V</t>
  </si>
  <si>
    <t>EMSaD COL. EMILIANO ZAPATA</t>
  </si>
  <si>
    <t>32EMS0030K</t>
  </si>
  <si>
    <t>EMSaD EL SEIS DE ENERO</t>
  </si>
  <si>
    <t>32EMS0031J</t>
  </si>
  <si>
    <t>EMSaD MATEO GÓMEZ</t>
  </si>
  <si>
    <t>32EMS0032I</t>
  </si>
  <si>
    <t>EMSaD RAMÓN LÓPEZ VELARDE</t>
  </si>
  <si>
    <t>32EMS0033H</t>
  </si>
  <si>
    <t>EMSaD SAN JUAN CAPISTRANO</t>
  </si>
  <si>
    <t>32EMS0035F</t>
  </si>
  <si>
    <t>EMSaD EL CAZADERO</t>
  </si>
  <si>
    <t>32EMS0036E</t>
  </si>
  <si>
    <t>EMSaD SAN PABLO</t>
  </si>
  <si>
    <t>32EMS0037D</t>
  </si>
  <si>
    <t>EMSaD SAN ANTONIO DE PADÚA</t>
  </si>
  <si>
    <t>32EMS0038C</t>
  </si>
  <si>
    <t>EMSaD CHUPADEROS</t>
  </si>
  <si>
    <t>32EMS0040R</t>
  </si>
  <si>
    <t>EMSaD SAUCEDA DE LA BORDA</t>
  </si>
  <si>
    <t>32EMS0039B</t>
  </si>
  <si>
    <t>EMSaD LA QUEMADA</t>
  </si>
  <si>
    <t>32EMS0041Q</t>
  </si>
  <si>
    <t>EMSaD EL PORVENIR</t>
  </si>
  <si>
    <t>32EMS0042P</t>
  </si>
  <si>
    <t>EMSaD LA CONCEPCIÓN</t>
  </si>
  <si>
    <t>32EMS0046L</t>
  </si>
  <si>
    <t>EMSaD ESTANCIA DE GUADALUPE</t>
  </si>
  <si>
    <t>32EMS0047K</t>
  </si>
  <si>
    <t>EMSaD SANTA LUCIA DE LA SIERRA</t>
  </si>
  <si>
    <t>32EMS0043O</t>
  </si>
  <si>
    <t>EMSaD TANQUE NUEVO</t>
  </si>
  <si>
    <t>32EMS0049I</t>
  </si>
  <si>
    <t>EMSaD LOS CARDOS</t>
  </si>
  <si>
    <t>32EMS0048J</t>
  </si>
  <si>
    <t>EMSaD EMILIO CARRANZA</t>
  </si>
  <si>
    <t>32EMS0044N</t>
  </si>
  <si>
    <t>EMSaD CASA BLANCA</t>
  </si>
  <si>
    <t>32EMS0011W</t>
  </si>
  <si>
    <t>EMSaD LA ZACATECANA</t>
  </si>
  <si>
    <t>32EMS0054U</t>
  </si>
  <si>
    <t>EMSaD EL REFUGIO</t>
  </si>
  <si>
    <t>TOTAL EMSaD</t>
  </si>
  <si>
    <t>TOTALES:</t>
  </si>
  <si>
    <t>G: GRUPOS</t>
  </si>
  <si>
    <t>H: HOMBRES</t>
  </si>
  <si>
    <t>M: MUJERES</t>
  </si>
  <si>
    <t>TOT: TOTAL</t>
  </si>
  <si>
    <t>RESPONSABLE DE LA INFORMACIÓN:</t>
  </si>
  <si>
    <t>RESPONSABLE DE LA VALIDACIÓN:</t>
  </si>
  <si>
    <t>PRODUCCIÓN INDUSTRIAL (FORMACIÓN DUAL)</t>
  </si>
  <si>
    <t>COMPONENTE BÁSICO</t>
  </si>
  <si>
    <t>VENTAS (FORMACIÓN DUAL)</t>
  </si>
  <si>
    <t>CICLO ESCOLAR 2023-2024</t>
  </si>
  <si>
    <t>BIOTECNOLOGÍA (FORMACIÓN DUAL)</t>
  </si>
  <si>
    <t>3051200001-17</t>
  </si>
  <si>
    <t>MANTENIMIENTO AUTOMOTRIZ (FORMACIÓN DUAL)</t>
  </si>
  <si>
    <t>351500002-16</t>
  </si>
  <si>
    <t>3061300001-17</t>
  </si>
  <si>
    <t>3021500001-17</t>
  </si>
  <si>
    <t>3042400001-17</t>
  </si>
  <si>
    <t>SOPORTE Y MANTENIMIENTO DE EQUIPO DE CÓMPUTO (FORMACIÓN DUAL)</t>
  </si>
  <si>
    <t>3062300001-17</t>
  </si>
  <si>
    <t>3041200001-18</t>
  </si>
  <si>
    <t>3072400001-17</t>
  </si>
  <si>
    <t>PROGRAMACIÓN (FORMACIÓN DUAL)</t>
  </si>
  <si>
    <t>PREPARACIÓN DE ALIMENTOS Y BEBIDAS (FORMACIÓN DUAL)</t>
  </si>
  <si>
    <t>333508001-16</t>
  </si>
  <si>
    <t>371200001-13</t>
  </si>
  <si>
    <t>351200001-16</t>
  </si>
  <si>
    <t>333502005-13</t>
  </si>
  <si>
    <t>333502007-13</t>
  </si>
  <si>
    <t>352100002-16</t>
  </si>
  <si>
    <t>321300010-13</t>
  </si>
  <si>
    <t>30127010001-17</t>
  </si>
  <si>
    <t>3031500002-18</t>
  </si>
  <si>
    <t>351100005-16</t>
  </si>
  <si>
    <t>DESARROLLO SUSTENTABLE DE MICROEMPRESAS (FORMACIÓN DUAL)</t>
  </si>
  <si>
    <t>MINERIA (FORMACIÓN DUAL)</t>
  </si>
  <si>
    <t>PUERICULTURA (FORMACIÓN DUAL)</t>
  </si>
  <si>
    <t>EMSaD EL RUCIO, V. COS</t>
  </si>
  <si>
    <t>EMSaD EL RUCIO, V. HGO</t>
  </si>
  <si>
    <t>DISEÑO GRÁFICO DIGITAL (FORMACIÓN DUAL)</t>
  </si>
  <si>
    <t>MATRÍCULA PRELIMINAR</t>
  </si>
  <si>
    <t>MATRÍCULA PROYECTADA AL 30 DE JUNIO 2023</t>
  </si>
  <si>
    <t>MATRÍCULA INICIAL 2022-2023</t>
  </si>
  <si>
    <t>ESTADÍSTICA BÁSICA</t>
  </si>
  <si>
    <t>FORMATO</t>
  </si>
  <si>
    <t>INICIO DE SEMESTRE:</t>
  </si>
  <si>
    <t>AGOSTO 2023 - ENERO 2024</t>
  </si>
  <si>
    <t>NIVEL ACADÉMICO DEL PERSONAL</t>
  </si>
  <si>
    <t>EB 04</t>
  </si>
  <si>
    <t>SEXO</t>
  </si>
  <si>
    <t>POSTGRADO</t>
  </si>
  <si>
    <t>LICENCIATURA</t>
  </si>
  <si>
    <t>NORMAL</t>
  </si>
  <si>
    <t>MEDIO SUPERIOR</t>
  </si>
  <si>
    <t>MEDIO BASICO</t>
  </si>
  <si>
    <t>T</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</si>
  <si>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</si>
  <si>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</si>
  <si>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</si>
  <si>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</si>
  <si>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</si>
  <si>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</si>
  <si>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</si>
  <si>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</si>
  <si>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</si>
  <si>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</si>
  <si>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</si>
  <si>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</si>
  <si>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</si>
  <si>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</si>
  <si>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EC</t>
  </si>
  <si>
    <t>ES</t>
  </si>
  <si>
    <t>S</t>
  </si>
  <si>
    <t>T: TITULADO</t>
  </si>
  <si>
    <t>EC: ESTUDIOS CONCLUÍDOS</t>
  </si>
  <si>
    <t xml:space="preserve">ES: ESTUDIOS SIN CONCLUÍR </t>
  </si>
  <si>
    <t>S: SUMA</t>
  </si>
  <si>
    <t>DIRECTIVO</t>
  </si>
  <si>
    <t>MANTENIMIENTO AUTOMOTRÍZ (FORMCIÓN DUAL)</t>
  </si>
  <si>
    <t>3061300001-18</t>
  </si>
  <si>
    <t>3072400001-18</t>
  </si>
  <si>
    <t>MINERÍA (FORMACIÓN DUAL)</t>
  </si>
  <si>
    <t>ELECTRICIDAD (FORMACIÓN DUAL)</t>
  </si>
  <si>
    <t>MECÁTRONICA (FORMACIÓN DUAL)</t>
  </si>
  <si>
    <t>FECHA DE CORTE: OCTUBRE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</si>
</sst>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
    <numFmt numFmtId="165" formatCode="[$-80A]General"/>
  </numFmts>
  <fonts count="57" x14ac:knownFonts="1">
    <font>
      <sz val="11"/>
      <color theme="1"/>
      <name val="Calibri"/>
      <family val="2"/>
      <scheme val="minor"/>
    </font>
    <font>
      <b/>
      <sz val="11"/>
      <color theme="1"/>
      <name val="Calibri"/>
      <family val="2"/>
      <scheme val="minor"/>
    </font>
    <font>
      <b/>
      <i/>
      <sz val="18"/>
      <color rgb="FF002060"/>
      <name val="Calibri"/>
      <family val="2"/>
      <scheme val="minor"/>
    </font>
    <font>
      <b/>
      <sz val="16"/>
      <name val="Calibri"/>
      <family val="2"/>
      <scheme val="minor"/>
    </font>
    <font>
      <b/>
      <sz val="10"/>
      <name val="Arial"/>
      <family val="2"/>
    </font>
    <font>
      <b/>
      <sz val="10"/>
      <color theme="1"/>
      <name val="Arial"/>
      <family val="2"/>
    </font>
    <font>
      <b/>
      <sz val="9"/>
      <name val="Arial"/>
      <family val="2"/>
    </font>
    <font>
      <sz val="10"/>
      <name val="Calibri"/>
      <family val="2"/>
      <scheme val="minor"/>
    </font>
    <font>
      <sz val="14"/>
      <name val="Arial"/>
      <family val="2"/>
    </font>
    <font>
      <sz val="14"/>
      <color theme="1"/>
      <name val="Arial"/>
      <family val="2"/>
    </font>
    <font>
      <sz val="10"/>
      <color indexed="8"/>
      <name val="Arial"/>
      <family val="2"/>
    </font>
    <font>
      <sz val="14"/>
      <color rgb="FF000000"/>
      <name val="Arial"/>
      <family val="2"/>
    </font>
    <font>
      <sz val="11"/>
      <color rgb="FF000000"/>
      <name val="Calibri"/>
      <family val="2"/>
    </font>
    <font>
      <b/>
      <sz val="11"/>
      <name val="Calibri"/>
      <family val="2"/>
      <scheme val="minor"/>
    </font>
    <font>
      <b/>
      <sz val="13"/>
      <color theme="1"/>
      <name val="Calibri"/>
      <family val="2"/>
      <scheme val="minor"/>
    </font>
    <font>
      <b/>
      <sz val="14"/>
      <color theme="1"/>
      <name val="Calibri"/>
      <family val="2"/>
      <scheme val="minor"/>
    </font>
    <font>
      <sz val="11"/>
      <color theme="1"/>
      <name val="Arial"/>
      <family val="2"/>
    </font>
    <font>
      <sz val="13"/>
      <color theme="1"/>
      <name val="Calibri"/>
      <family val="2"/>
      <scheme val="minor"/>
    </font>
    <font>
      <sz val="9"/>
      <color theme="1"/>
      <name val="Arial"/>
      <family val="2"/>
    </font>
    <font>
      <sz val="10"/>
      <color rgb="FF0070C0"/>
      <name val="Calibri"/>
      <family val="2"/>
      <scheme val="minor"/>
    </font>
    <font>
      <sz val="10"/>
      <color rgb="FF0070C0"/>
      <name val="Arial"/>
      <family val="2"/>
    </font>
    <font>
      <sz val="11"/>
      <color rgb="FF000000"/>
      <name val="Calibri"/>
      <family val="2"/>
    </font>
    <font>
      <b/>
      <i/>
      <sz val="20"/>
      <name val="Calibri"/>
      <family val="2"/>
      <scheme val="minor"/>
    </font>
    <font>
      <b/>
      <i/>
      <sz val="18"/>
      <color theme="5" tint="-0.249977111117893"/>
      <name val="Calibri"/>
      <family val="2"/>
      <scheme val="minor"/>
    </font>
    <font>
      <b/>
      <sz val="16"/>
      <color theme="1"/>
      <name val="Calibri"/>
      <family val="2"/>
      <scheme val="minor"/>
    </font>
    <font>
      <b/>
      <sz val="22"/>
      <color theme="1"/>
      <name val="Calibri"/>
      <family val="2"/>
      <scheme val="minor"/>
    </font>
    <font>
      <sz val="16"/>
      <color theme="1"/>
      <name val="Calibri"/>
      <family val="2"/>
      <scheme val="minor"/>
    </font>
    <font>
      <sz val="14"/>
      <color rgb="FF000000"/>
      <name val="Arial"/>
      <family val="2"/>
    </font>
    <font>
      <sz val="10"/>
      <name val="Arial"/>
      <family val="2"/>
    </font>
    <font>
      <b/>
      <i/>
      <sz val="12"/>
      <color theme="1"/>
      <name val="Arial"/>
      <family val="2"/>
    </font>
    <font>
      <b/>
      <i/>
      <sz val="16"/>
      <color theme="9" tint="-0.249977111117893"/>
      <name val="Calibri"/>
      <family val="2"/>
      <scheme val="minor"/>
    </font>
    <font>
      <b/>
      <i/>
      <sz val="16"/>
      <name val="Calibri"/>
      <family val="2"/>
      <scheme val="minor"/>
    </font>
    <font>
      <b/>
      <i/>
      <sz val="12"/>
      <color theme="9" tint="-0.249977111117893"/>
      <name val="Arial"/>
      <family val="2"/>
    </font>
    <font>
      <b/>
      <i/>
      <sz val="12"/>
      <color rgb="FF3366FF"/>
      <name val="Arial"/>
      <family val="2"/>
    </font>
    <font>
      <b/>
      <i/>
      <sz val="15"/>
      <color rgb="FF002060"/>
      <name val="Calibri"/>
      <family val="2"/>
      <scheme val="minor"/>
    </font>
    <font>
      <b/>
      <sz val="12"/>
      <color rgb="FF00B0F0"/>
      <name val="Arial"/>
      <family val="2"/>
    </font>
    <font>
      <b/>
      <sz val="12"/>
      <color theme="9" tint="-0.249977111117893"/>
      <name val="Arial"/>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b/>
      <sz val="10"/>
      <color theme="1"/>
      <name val="Calibri"/>
      <family val="2"/>
      <scheme val="minor"/>
    </font>
    <font>
      <sz val="12"/>
      <name val="Arial"/>
      <family val="2"/>
    </font>
    <font>
      <sz val="12"/>
      <color theme="1"/>
      <name val="Arial"/>
      <family val="2"/>
    </font>
    <font>
      <b/>
      <sz val="10"/>
      <name val="Calibri"/>
      <family val="2"/>
      <scheme val="minor"/>
    </font>
    <font>
      <b/>
      <sz val="10"/>
      <name val="Calibri"/>
      <family val="2"/>
    </font>
    <font>
      <b/>
      <sz val="8"/>
      <name val="Arial"/>
      <family val="2"/>
    </font>
    <font>
      <sz val="10"/>
      <color theme="1"/>
      <name val="Calibri"/>
      <family val="2"/>
      <scheme val="minor"/>
    </font>
    <font>
      <sz val="8"/>
      <color theme="1"/>
      <name val="Arial"/>
      <family val="2"/>
    </font>
    <font>
      <sz val="8"/>
      <color theme="1"/>
      <name val="Calibri"/>
      <family val="2"/>
      <scheme val="minor"/>
    </font>
    <font>
      <b/>
      <sz val="8"/>
      <color theme="1"/>
      <name val="Calibri"/>
      <family val="2"/>
      <scheme val="minor"/>
    </font>
    <font>
      <sz val="14"/>
      <color theme="1"/>
      <name val="Calibri"/>
      <family val="2"/>
      <scheme val="minor"/>
    </font>
    <font>
      <sz val="9"/>
      <color indexed="81"/>
      <name val="Tahoma"/>
      <family val="2"/>
    </font>
    <font>
      <b/>
      <sz val="9"/>
      <color indexed="81"/>
      <name val="Tahoma"/>
      <family val="2"/>
    </font>
    <font>
      <sz val="8"/>
      <name val="Calibri"/>
      <family val="2"/>
      <scheme val="minor"/>
    </font>
  </fonts>
  <fills count="10">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C4E59F"/>
        <bgColor indexed="64"/>
      </patternFill>
    </fill>
    <fill>
      <patternFill patternType="solid">
        <fgColor rgb="FF00B0F0"/>
        <bgColor indexed="64"/>
      </patternFill>
    </fill>
  </fills>
  <borders count="124">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right style="thin">
        <color indexed="64"/>
      </right>
      <top style="medium">
        <color indexed="64"/>
      </top>
      <bottom style="thin">
        <color indexed="64"/>
      </bottom>
      <diagonal/>
    </border>
    <border>
      <left style="thick">
        <color indexed="64"/>
      </left>
      <right style="thick">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ck">
        <color indexed="64"/>
      </right>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ck">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medium">
        <color indexed="64"/>
      </top>
      <bottom style="medium">
        <color indexed="64"/>
      </bottom>
      <diagonal/>
    </border>
    <border>
      <left style="thick">
        <color indexed="64"/>
      </left>
      <right style="thin">
        <color rgb="FF000000"/>
      </right>
      <top style="thin">
        <color rgb="FF000000"/>
      </top>
      <bottom style="thick">
        <color indexed="64"/>
      </bottom>
      <diagonal/>
    </border>
    <border>
      <left style="thin">
        <color rgb="FF000000"/>
      </left>
      <right style="thin">
        <color rgb="FF000000"/>
      </right>
      <top style="thin">
        <color rgb="FF000000"/>
      </top>
      <bottom/>
      <diagonal/>
    </border>
    <border>
      <left/>
      <right style="thick">
        <color indexed="64"/>
      </right>
      <top style="medium">
        <color indexed="64"/>
      </top>
      <bottom style="medium">
        <color indexed="64"/>
      </bottom>
      <diagonal/>
    </border>
    <border>
      <left style="thick">
        <color indexed="64"/>
      </left>
      <right style="medium">
        <color indexed="64"/>
      </right>
      <top style="thick">
        <color indexed="64"/>
      </top>
      <bottom style="thick">
        <color indexed="64"/>
      </bottom>
      <diagonal/>
    </border>
    <border>
      <left style="thick">
        <color indexed="8"/>
      </left>
      <right style="thin">
        <color indexed="8"/>
      </right>
      <top style="thin">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ck">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ck">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style="medium">
        <color indexed="64"/>
      </top>
      <bottom style="dashed">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dotted">
        <color indexed="64"/>
      </right>
      <top/>
      <bottom style="dashed">
        <color indexed="64"/>
      </bottom>
      <diagonal/>
    </border>
    <border>
      <left style="dotted">
        <color indexed="64"/>
      </left>
      <right style="dotted">
        <color indexed="64"/>
      </right>
      <top/>
      <bottom style="dashed">
        <color indexed="64"/>
      </bottom>
      <diagonal/>
    </border>
    <border>
      <left style="dotted">
        <color indexed="64"/>
      </left>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dotted">
        <color indexed="64"/>
      </left>
      <right style="medium">
        <color indexed="64"/>
      </right>
      <top style="dashed">
        <color indexed="64"/>
      </top>
      <bottom/>
      <diagonal/>
    </border>
    <border>
      <left style="medium">
        <color indexed="64"/>
      </left>
      <right style="dotted">
        <color indexed="64"/>
      </right>
      <top style="dashed">
        <color indexed="64"/>
      </top>
      <bottom/>
      <diagonal/>
    </border>
    <border>
      <left style="thin">
        <color indexed="64"/>
      </left>
      <right style="dotted">
        <color indexed="64"/>
      </right>
      <top style="dashed">
        <color indexed="64"/>
      </top>
      <bottom/>
      <diagonal/>
    </border>
    <border>
      <left style="dotted">
        <color indexed="64"/>
      </left>
      <right/>
      <top style="dashed">
        <color indexed="64"/>
      </top>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dotted">
        <color indexed="64"/>
      </left>
      <right style="dotted">
        <color indexed="64"/>
      </right>
      <top style="medium">
        <color indexed="64"/>
      </top>
      <bottom/>
      <diagonal/>
    </border>
    <border>
      <left/>
      <right style="dotted">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dotted">
        <color indexed="64"/>
      </left>
      <right/>
      <top style="medium">
        <color indexed="64"/>
      </top>
      <bottom/>
      <diagonal/>
    </border>
    <border>
      <left style="thin">
        <color indexed="64"/>
      </left>
      <right style="dotted">
        <color indexed="64"/>
      </right>
      <top style="medium">
        <color indexed="64"/>
      </top>
      <bottom style="dashed">
        <color indexed="64"/>
      </bottom>
      <diagonal/>
    </border>
    <border>
      <left style="thin">
        <color indexed="64"/>
      </left>
      <right style="medium">
        <color indexed="64"/>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ck">
        <color indexed="64"/>
      </right>
      <top/>
      <bottom/>
      <diagonal/>
    </border>
  </borders>
  <cellStyleXfs count="6">
    <xf numFmtId="0" fontId="0" fillId="0" borderId="0"/>
    <xf numFmtId="0" fontId="10" fillId="0" borderId="0"/>
    <xf numFmtId="165" fontId="12" fillId="0" borderId="0" applyBorder="0" applyProtection="0"/>
    <xf numFmtId="0" fontId="21" fillId="0" borderId="0"/>
    <xf numFmtId="0" fontId="28" fillId="0" borderId="0"/>
    <xf numFmtId="0" fontId="12" fillId="0" borderId="0"/>
  </cellStyleXfs>
  <cellXfs count="376">
    <xf numFmtId="0" fontId="0" fillId="0" borderId="0" xfId="0"/>
    <xf numFmtId="0" fontId="0" fillId="0" borderId="1" xfId="0" applyBorder="1" applyAlignment="1">
      <alignment horizontal="center"/>
    </xf>
    <xf numFmtId="0" fontId="0" fillId="0" borderId="0" xfId="0" applyAlignment="1">
      <alignment horizontal="center"/>
    </xf>
    <xf numFmtId="0" fontId="4" fillId="0" borderId="7" xfId="0" applyFont="1" applyBorder="1" applyAlignment="1">
      <alignment horizontal="center"/>
    </xf>
    <xf numFmtId="0" fontId="5" fillId="0" borderId="7" xfId="0" applyFont="1" applyBorder="1" applyAlignment="1">
      <alignment horizontal="center"/>
    </xf>
    <xf numFmtId="0" fontId="5" fillId="3" borderId="12" xfId="0" applyFont="1" applyFill="1" applyBorder="1" applyAlignment="1">
      <alignment horizontal="center" vertical="center"/>
    </xf>
    <xf numFmtId="0" fontId="5" fillId="3" borderId="2" xfId="0" applyFont="1" applyFill="1" applyBorder="1" applyAlignment="1">
      <alignment horizontal="center" vertical="center"/>
    </xf>
    <xf numFmtId="0" fontId="9" fillId="0" borderId="48" xfId="0" applyFont="1" applyBorder="1" applyAlignment="1" applyProtection="1">
      <alignment horizontal="center" vertical="center"/>
      <protection locked="0"/>
    </xf>
    <xf numFmtId="0" fontId="9" fillId="0" borderId="49" xfId="0" applyFont="1" applyBorder="1" applyAlignment="1" applyProtection="1">
      <alignment horizontal="center" vertical="center"/>
      <protection locked="0"/>
    </xf>
    <xf numFmtId="0" fontId="9" fillId="0" borderId="40" xfId="0" applyFont="1" applyBorder="1" applyAlignment="1" applyProtection="1">
      <alignment horizontal="center" vertical="center"/>
      <protection locked="0"/>
    </xf>
    <xf numFmtId="0" fontId="8" fillId="0" borderId="67" xfId="0" applyFont="1" applyBorder="1" applyAlignment="1" applyProtection="1">
      <alignment horizontal="center" vertical="center"/>
      <protection locked="0"/>
    </xf>
    <xf numFmtId="0" fontId="8" fillId="0" borderId="68" xfId="0" applyFont="1" applyBorder="1" applyAlignment="1" applyProtection="1">
      <alignment horizontal="center" vertical="center"/>
      <protection locked="0"/>
    </xf>
    <xf numFmtId="0" fontId="8" fillId="0" borderId="69" xfId="0" applyFont="1" applyBorder="1" applyAlignment="1" applyProtection="1">
      <alignment horizontal="center" vertical="center"/>
      <protection locked="0"/>
    </xf>
    <xf numFmtId="164" fontId="9" fillId="0" borderId="45" xfId="0" applyNumberFormat="1" applyFont="1" applyBorder="1" applyAlignment="1" applyProtection="1">
      <alignment horizontal="center" vertical="center"/>
      <protection locked="0"/>
    </xf>
    <xf numFmtId="164" fontId="9" fillId="0" borderId="22" xfId="0" applyNumberFormat="1" applyFont="1" applyBorder="1" applyAlignment="1" applyProtection="1">
      <alignment horizontal="center" vertical="center"/>
      <protection locked="0"/>
    </xf>
    <xf numFmtId="164" fontId="9" fillId="0" borderId="46" xfId="0" applyNumberFormat="1" applyFont="1" applyBorder="1" applyAlignment="1" applyProtection="1">
      <alignment horizontal="center" vertical="center"/>
      <protection locked="0"/>
    </xf>
    <xf numFmtId="165" fontId="11" fillId="0" borderId="66" xfId="2" applyFont="1" applyBorder="1" applyAlignment="1" applyProtection="1">
      <alignment horizontal="center" vertical="center"/>
      <protection locked="0"/>
    </xf>
    <xf numFmtId="165" fontId="11" fillId="0" borderId="67" xfId="2" applyFont="1" applyBorder="1" applyAlignment="1" applyProtection="1">
      <alignment horizontal="center" vertical="center"/>
      <protection locked="0"/>
    </xf>
    <xf numFmtId="165" fontId="11" fillId="0" borderId="69" xfId="2" applyFont="1" applyBorder="1" applyAlignment="1" applyProtection="1">
      <alignment horizontal="center" vertical="center"/>
      <protection locked="0"/>
    </xf>
    <xf numFmtId="0" fontId="9" fillId="0" borderId="71" xfId="0" applyFont="1" applyBorder="1" applyAlignment="1" applyProtection="1">
      <alignment horizontal="center" vertical="center"/>
      <protection locked="0"/>
    </xf>
    <xf numFmtId="0" fontId="9" fillId="0" borderId="72" xfId="0" applyFont="1" applyBorder="1" applyAlignment="1" applyProtection="1">
      <alignment horizontal="center" vertical="center"/>
      <protection locked="0"/>
    </xf>
    <xf numFmtId="0" fontId="7" fillId="0" borderId="0" xfId="0" applyFont="1" applyAlignment="1">
      <alignment horizontal="left" vertical="center"/>
    </xf>
    <xf numFmtId="0" fontId="14" fillId="0" borderId="0" xfId="0" applyFont="1"/>
    <xf numFmtId="0" fontId="15" fillId="0" borderId="0" xfId="0" applyFont="1"/>
    <xf numFmtId="0" fontId="17" fillId="0" borderId="0" xfId="0" applyFont="1"/>
    <xf numFmtId="164" fontId="8" fillId="4" borderId="17" xfId="0" applyNumberFormat="1" applyFont="1" applyFill="1" applyBorder="1" applyAlignment="1">
      <alignment horizontal="center" vertical="center"/>
    </xf>
    <xf numFmtId="164" fontId="8" fillId="4" borderId="16" xfId="0" applyNumberFormat="1" applyFont="1" applyFill="1" applyBorder="1" applyAlignment="1">
      <alignment horizontal="center" vertical="center"/>
    </xf>
    <xf numFmtId="164" fontId="8" fillId="4" borderId="15" xfId="0" applyNumberFormat="1" applyFont="1" applyFill="1" applyBorder="1" applyAlignment="1">
      <alignment horizontal="center" vertical="center"/>
    </xf>
    <xf numFmtId="0" fontId="7" fillId="0" borderId="20" xfId="0" applyFont="1" applyBorder="1" applyAlignment="1">
      <alignment horizontal="left" vertical="center"/>
    </xf>
    <xf numFmtId="0" fontId="7" fillId="0" borderId="23" xfId="0" applyFont="1" applyBorder="1" applyAlignment="1">
      <alignment horizontal="left" vertical="center"/>
    </xf>
    <xf numFmtId="0" fontId="7" fillId="0" borderId="28" xfId="0" applyFont="1" applyBorder="1" applyAlignment="1">
      <alignment horizontal="left" vertical="center" wrapText="1"/>
    </xf>
    <xf numFmtId="0" fontId="7" fillId="0" borderId="29" xfId="0" applyFont="1" applyBorder="1" applyAlignment="1">
      <alignment horizontal="left" vertical="center"/>
    </xf>
    <xf numFmtId="0" fontId="7" fillId="0" borderId="36" xfId="0" applyFont="1" applyBorder="1" applyAlignment="1">
      <alignment horizontal="left" vertical="center"/>
    </xf>
    <xf numFmtId="0" fontId="7" fillId="0" borderId="38" xfId="0" applyFont="1" applyBorder="1" applyAlignment="1">
      <alignment horizontal="left" vertical="center"/>
    </xf>
    <xf numFmtId="0" fontId="7" fillId="0" borderId="39" xfId="0" applyFont="1" applyBorder="1" applyAlignment="1">
      <alignment horizontal="left" vertical="center"/>
    </xf>
    <xf numFmtId="0" fontId="7" fillId="0" borderId="40" xfId="0" applyFont="1" applyBorder="1" applyAlignment="1">
      <alignment horizontal="left" vertical="center" wrapText="1"/>
    </xf>
    <xf numFmtId="0" fontId="7" fillId="0" borderId="44" xfId="0" applyFont="1" applyBorder="1" applyAlignment="1">
      <alignment horizontal="left" vertical="center"/>
    </xf>
    <xf numFmtId="0" fontId="7" fillId="0" borderId="47" xfId="0" applyFont="1" applyBorder="1" applyAlignment="1">
      <alignment horizontal="left" vertical="center"/>
    </xf>
    <xf numFmtId="0" fontId="7" fillId="0" borderId="50" xfId="0" applyFont="1" applyBorder="1" applyAlignment="1">
      <alignment horizontal="left" vertical="center"/>
    </xf>
    <xf numFmtId="164" fontId="8" fillId="4" borderId="44" xfId="0" applyNumberFormat="1" applyFont="1" applyFill="1" applyBorder="1" applyAlignment="1">
      <alignment horizontal="center" vertical="center"/>
    </xf>
    <xf numFmtId="164" fontId="8" fillId="4" borderId="45" xfId="0" applyNumberFormat="1" applyFont="1" applyFill="1" applyBorder="1" applyAlignment="1">
      <alignment horizontal="center" vertical="center"/>
    </xf>
    <xf numFmtId="164" fontId="8" fillId="4" borderId="22" xfId="0" applyNumberFormat="1" applyFont="1" applyFill="1" applyBorder="1" applyAlignment="1">
      <alignment horizontal="center" vertical="center"/>
    </xf>
    <xf numFmtId="0" fontId="7" fillId="0" borderId="52" xfId="0" applyFont="1" applyBorder="1" applyAlignment="1">
      <alignment horizontal="left" vertical="center"/>
    </xf>
    <xf numFmtId="0" fontId="7" fillId="0" borderId="53" xfId="0" applyFont="1" applyBorder="1" applyAlignment="1">
      <alignment horizontal="left" vertical="center"/>
    </xf>
    <xf numFmtId="0" fontId="7" fillId="0" borderId="54" xfId="0" applyFont="1" applyBorder="1" applyAlignment="1">
      <alignment horizontal="left" vertical="center"/>
    </xf>
    <xf numFmtId="0" fontId="7" fillId="0" borderId="55" xfId="0" applyFont="1" applyBorder="1" applyAlignment="1">
      <alignment horizontal="left" vertical="center"/>
    </xf>
    <xf numFmtId="0" fontId="7" fillId="0" borderId="55" xfId="0" applyFont="1" applyBorder="1" applyAlignment="1">
      <alignment horizontal="left" vertical="center" wrapText="1"/>
    </xf>
    <xf numFmtId="0" fontId="7" fillId="0" borderId="56" xfId="0" applyFont="1" applyBorder="1" applyAlignment="1">
      <alignment horizontal="left" vertical="center"/>
    </xf>
    <xf numFmtId="0" fontId="3" fillId="0" borderId="57" xfId="0" applyFont="1" applyBorder="1" applyAlignment="1">
      <alignment vertical="center"/>
    </xf>
    <xf numFmtId="0" fontId="3" fillId="0" borderId="58" xfId="0" applyFont="1" applyBorder="1" applyAlignment="1">
      <alignment vertical="center"/>
    </xf>
    <xf numFmtId="0" fontId="3" fillId="0" borderId="59" xfId="0" applyFont="1" applyBorder="1" applyAlignment="1">
      <alignment vertical="center"/>
    </xf>
    <xf numFmtId="164" fontId="9" fillId="6" borderId="60" xfId="0" applyNumberFormat="1" applyFont="1" applyFill="1" applyBorder="1" applyAlignment="1">
      <alignment horizontal="center" vertical="center"/>
    </xf>
    <xf numFmtId="164" fontId="9" fillId="6" borderId="61" xfId="0" applyNumberFormat="1" applyFont="1" applyFill="1" applyBorder="1" applyAlignment="1">
      <alignment horizontal="center" vertical="center"/>
    </xf>
    <xf numFmtId="164" fontId="9" fillId="6" borderId="62" xfId="0" applyNumberFormat="1" applyFont="1" applyFill="1" applyBorder="1" applyAlignment="1">
      <alignment horizontal="center" vertical="center"/>
    </xf>
    <xf numFmtId="164" fontId="9" fillId="6" borderId="63" xfId="0" applyNumberFormat="1" applyFont="1" applyFill="1" applyBorder="1" applyAlignment="1">
      <alignment horizontal="center" vertical="center"/>
    </xf>
    <xf numFmtId="164" fontId="9" fillId="6" borderId="64" xfId="0" applyNumberFormat="1" applyFont="1" applyFill="1" applyBorder="1" applyAlignment="1">
      <alignment horizontal="center" vertical="center"/>
    </xf>
    <xf numFmtId="164" fontId="9" fillId="0" borderId="19" xfId="0" applyNumberFormat="1" applyFont="1" applyBorder="1" applyAlignment="1">
      <alignment horizontal="center" vertical="center"/>
    </xf>
    <xf numFmtId="0" fontId="7" fillId="0" borderId="35" xfId="1" applyFont="1" applyBorder="1" applyAlignment="1">
      <alignment horizontal="left" vertical="center" wrapText="1"/>
    </xf>
    <xf numFmtId="0" fontId="7" fillId="0" borderId="35" xfId="1" applyFont="1" applyBorder="1" applyAlignment="1">
      <alignment vertical="center" wrapText="1"/>
    </xf>
    <xf numFmtId="164" fontId="8" fillId="6" borderId="64" xfId="0" applyNumberFormat="1" applyFont="1" applyFill="1" applyBorder="1" applyAlignment="1">
      <alignment horizontal="center" vertical="center"/>
    </xf>
    <xf numFmtId="164" fontId="8" fillId="6" borderId="61" xfId="0" applyNumberFormat="1" applyFont="1" applyFill="1" applyBorder="1" applyAlignment="1">
      <alignment horizontal="center" vertical="center"/>
    </xf>
    <xf numFmtId="164" fontId="8" fillId="6" borderId="60" xfId="0" applyNumberFormat="1" applyFont="1" applyFill="1" applyBorder="1" applyAlignment="1">
      <alignment horizontal="center" vertical="center"/>
    </xf>
    <xf numFmtId="164" fontId="8" fillId="6" borderId="63" xfId="0" applyNumberFormat="1" applyFont="1" applyFill="1" applyBorder="1" applyAlignment="1">
      <alignment horizontal="center" vertical="center"/>
    </xf>
    <xf numFmtId="164" fontId="8" fillId="4" borderId="74" xfId="0" applyNumberFormat="1" applyFont="1" applyFill="1" applyBorder="1" applyAlignment="1">
      <alignment horizontal="center" vertical="center" wrapText="1"/>
    </xf>
    <xf numFmtId="0" fontId="19" fillId="0" borderId="14" xfId="0" applyFont="1" applyBorder="1" applyAlignment="1">
      <alignment horizontal="left" vertical="center"/>
    </xf>
    <xf numFmtId="0" fontId="19" fillId="0" borderId="15" xfId="0" applyFont="1" applyBorder="1" applyAlignment="1">
      <alignment horizontal="left" vertical="center"/>
    </xf>
    <xf numFmtId="0" fontId="7" fillId="5" borderId="21" xfId="0" applyFont="1" applyFill="1" applyBorder="1" applyAlignment="1">
      <alignment horizontal="left" vertical="center" wrapText="1"/>
    </xf>
    <xf numFmtId="0" fontId="19" fillId="0" borderId="42" xfId="0" applyFont="1" applyBorder="1" applyAlignment="1">
      <alignment horizontal="left" vertical="center"/>
    </xf>
    <xf numFmtId="0" fontId="19" fillId="0" borderId="40" xfId="0" applyFont="1" applyBorder="1" applyAlignment="1">
      <alignment horizontal="left" vertical="center"/>
    </xf>
    <xf numFmtId="0" fontId="8" fillId="0" borderId="18" xfId="0" applyFont="1" applyBorder="1" applyAlignment="1" applyProtection="1">
      <alignment horizontal="center" vertical="center"/>
      <protection locked="0"/>
    </xf>
    <xf numFmtId="0" fontId="9" fillId="0" borderId="45"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46" xfId="0" applyFont="1" applyBorder="1" applyAlignment="1" applyProtection="1">
      <alignment horizontal="center" vertical="center"/>
      <protection locked="0"/>
    </xf>
    <xf numFmtId="0" fontId="9" fillId="0" borderId="65" xfId="0" applyFont="1" applyBorder="1" applyAlignment="1" applyProtection="1">
      <alignment horizontal="center" vertical="center"/>
      <protection locked="0"/>
    </xf>
    <xf numFmtId="0" fontId="8" fillId="0" borderId="30" xfId="0" applyFont="1" applyBorder="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4" xfId="0" applyFont="1" applyBorder="1" applyAlignment="1" applyProtection="1">
      <alignment horizontal="center" vertical="center"/>
      <protection locked="0"/>
    </xf>
    <xf numFmtId="0" fontId="9" fillId="0" borderId="26"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20" fillId="0" borderId="15" xfId="0" applyFont="1" applyBorder="1" applyAlignment="1">
      <alignment horizontal="left" vertical="center" wrapText="1"/>
    </xf>
    <xf numFmtId="0" fontId="19" fillId="0" borderId="17" xfId="0" applyFont="1" applyBorder="1" applyAlignment="1">
      <alignment horizontal="left" vertical="center"/>
    </xf>
    <xf numFmtId="0" fontId="19" fillId="0" borderId="38" xfId="0" applyFont="1" applyBorder="1" applyAlignment="1">
      <alignment horizontal="left" vertical="center"/>
    </xf>
    <xf numFmtId="0" fontId="19" fillId="0" borderId="22" xfId="0" applyFont="1" applyBorder="1" applyAlignment="1">
      <alignment horizontal="left" vertical="center"/>
    </xf>
    <xf numFmtId="0" fontId="8" fillId="3" borderId="24" xfId="0" applyFont="1" applyFill="1" applyBorder="1" applyAlignment="1" applyProtection="1">
      <alignment horizontal="center" vertical="center"/>
      <protection locked="0"/>
    </xf>
    <xf numFmtId="0" fontId="8" fillId="3" borderId="21" xfId="0" applyFont="1" applyFill="1" applyBorder="1" applyAlignment="1" applyProtection="1">
      <alignment horizontal="center" vertical="center"/>
      <protection locked="0"/>
    </xf>
    <xf numFmtId="0" fontId="8" fillId="3" borderId="26" xfId="0" applyFont="1" applyFill="1" applyBorder="1" applyAlignment="1" applyProtection="1">
      <alignment horizontal="center" vertical="center"/>
      <protection locked="0"/>
    </xf>
    <xf numFmtId="164" fontId="0" fillId="0" borderId="0" xfId="0" applyNumberFormat="1"/>
    <xf numFmtId="0" fontId="8" fillId="0" borderId="16" xfId="0" applyFont="1" applyBorder="1" applyAlignment="1" applyProtection="1">
      <alignment horizontal="center" vertical="center"/>
      <protection locked="0"/>
    </xf>
    <xf numFmtId="0" fontId="8" fillId="0" borderId="15" xfId="0" applyFont="1" applyBorder="1" applyAlignment="1" applyProtection="1">
      <alignment horizontal="center" vertical="center"/>
      <protection locked="0"/>
    </xf>
    <xf numFmtId="164" fontId="8" fillId="0" borderId="19" xfId="0" applyNumberFormat="1" applyFont="1" applyBorder="1" applyAlignment="1">
      <alignment horizontal="center" vertical="center"/>
    </xf>
    <xf numFmtId="0" fontId="7" fillId="0" borderId="21" xfId="0" applyFont="1" applyBorder="1" applyAlignment="1">
      <alignment horizontal="left" vertical="center"/>
    </xf>
    <xf numFmtId="0" fontId="7" fillId="0" borderId="22" xfId="0" applyFont="1" applyBorder="1" applyAlignment="1">
      <alignment horizontal="left" vertical="center" wrapText="1"/>
    </xf>
    <xf numFmtId="0" fontId="7" fillId="0" borderId="22" xfId="0" applyFont="1" applyBorder="1" applyAlignment="1">
      <alignment horizontal="left" vertical="center"/>
    </xf>
    <xf numFmtId="164" fontId="8" fillId="4" borderId="24" xfId="0" applyNumberFormat="1" applyFont="1" applyFill="1" applyBorder="1" applyAlignment="1">
      <alignment horizontal="center" vertical="center"/>
    </xf>
    <xf numFmtId="164" fontId="8" fillId="4" borderId="21" xfId="0" applyNumberFormat="1" applyFont="1" applyFill="1" applyBorder="1" applyAlignment="1">
      <alignment horizontal="center" vertical="center"/>
    </xf>
    <xf numFmtId="0" fontId="7" fillId="0" borderId="27" xfId="0" applyFont="1" applyBorder="1" applyAlignment="1">
      <alignment horizontal="left" vertical="center"/>
    </xf>
    <xf numFmtId="0" fontId="7" fillId="0" borderId="28" xfId="0" applyFont="1" applyBorder="1" applyAlignment="1">
      <alignment horizontal="left" vertical="center"/>
    </xf>
    <xf numFmtId="164" fontId="8" fillId="4" borderId="31" xfId="0" applyNumberFormat="1" applyFont="1" applyFill="1" applyBorder="1" applyAlignment="1">
      <alignment horizontal="center" vertical="center"/>
    </xf>
    <xf numFmtId="164" fontId="8" fillId="4" borderId="30" xfId="0" applyNumberFormat="1" applyFont="1" applyFill="1" applyBorder="1" applyAlignment="1">
      <alignment horizontal="center" vertical="center"/>
    </xf>
    <xf numFmtId="164" fontId="8" fillId="4" borderId="28" xfId="0" applyNumberFormat="1" applyFont="1" applyFill="1" applyBorder="1" applyAlignment="1">
      <alignment horizontal="center" vertical="center"/>
    </xf>
    <xf numFmtId="0" fontId="7" fillId="0" borderId="34" xfId="0" applyFont="1" applyBorder="1" applyAlignment="1">
      <alignment horizontal="left" vertical="center"/>
    </xf>
    <xf numFmtId="0" fontId="7" fillId="0" borderId="35" xfId="0" applyFont="1" applyBorder="1" applyAlignment="1">
      <alignment horizontal="left" vertical="center"/>
    </xf>
    <xf numFmtId="0" fontId="7" fillId="0" borderId="35" xfId="0" applyFont="1" applyBorder="1" applyAlignment="1">
      <alignment horizontal="left" vertical="center" wrapText="1"/>
    </xf>
    <xf numFmtId="164" fontId="9" fillId="4" borderId="37" xfId="0" applyNumberFormat="1" applyFont="1" applyFill="1" applyBorder="1" applyAlignment="1">
      <alignment horizontal="center" vertical="center"/>
    </xf>
    <xf numFmtId="164" fontId="9" fillId="4" borderId="35" xfId="0" applyNumberFormat="1" applyFont="1" applyFill="1" applyBorder="1" applyAlignment="1">
      <alignment horizontal="center" vertical="center"/>
    </xf>
    <xf numFmtId="164" fontId="8" fillId="4" borderId="36" xfId="0" applyNumberFormat="1" applyFont="1" applyFill="1" applyBorder="1" applyAlignment="1">
      <alignment horizontal="center" vertical="center"/>
    </xf>
    <xf numFmtId="164" fontId="8" fillId="4" borderId="37" xfId="0" applyNumberFormat="1" applyFont="1" applyFill="1" applyBorder="1" applyAlignment="1">
      <alignment horizontal="center" vertical="center"/>
    </xf>
    <xf numFmtId="164" fontId="8" fillId="4" borderId="35" xfId="0" applyNumberFormat="1" applyFont="1" applyFill="1" applyBorder="1" applyAlignment="1">
      <alignment horizontal="center" vertical="center"/>
    </xf>
    <xf numFmtId="0" fontId="7" fillId="0" borderId="21" xfId="0" applyFont="1" applyBorder="1" applyAlignment="1">
      <alignment horizontal="left" vertical="center" wrapText="1"/>
    </xf>
    <xf numFmtId="0" fontId="7" fillId="0" borderId="43" xfId="0" applyFont="1" applyBorder="1" applyAlignment="1">
      <alignment horizontal="left" vertical="center"/>
    </xf>
    <xf numFmtId="0" fontId="7" fillId="0" borderId="41" xfId="0" applyFont="1" applyBorder="1" applyAlignment="1">
      <alignment horizontal="left" vertical="center"/>
    </xf>
    <xf numFmtId="0" fontId="7" fillId="0" borderId="33" xfId="0" applyFont="1" applyBorder="1" applyAlignment="1">
      <alignment horizontal="left" vertical="center"/>
    </xf>
    <xf numFmtId="0" fontId="8" fillId="0" borderId="24" xfId="0" applyFont="1" applyBorder="1" applyAlignment="1" applyProtection="1">
      <alignment horizontal="center" vertical="center"/>
      <protection locked="0"/>
    </xf>
    <xf numFmtId="0" fontId="8" fillId="0" borderId="21" xfId="0" applyFont="1" applyBorder="1" applyAlignment="1" applyProtection="1">
      <alignment horizontal="center" vertical="center"/>
      <protection locked="0"/>
    </xf>
    <xf numFmtId="0" fontId="8" fillId="0" borderId="26" xfId="0" applyFont="1" applyBorder="1" applyAlignment="1" applyProtection="1">
      <alignment horizontal="center" vertical="center"/>
      <protection locked="0"/>
    </xf>
    <xf numFmtId="0" fontId="9" fillId="0" borderId="30" xfId="0" applyFont="1" applyBorder="1" applyAlignment="1" applyProtection="1">
      <alignment horizontal="center" vertical="center"/>
      <protection locked="0"/>
    </xf>
    <xf numFmtId="0" fontId="9" fillId="0" borderId="28" xfId="0" applyFont="1" applyBorder="1" applyAlignment="1" applyProtection="1">
      <alignment horizontal="center" vertical="center"/>
      <protection locked="0"/>
    </xf>
    <xf numFmtId="0" fontId="8" fillId="0" borderId="28" xfId="0" applyFont="1" applyBorder="1" applyAlignment="1" applyProtection="1">
      <alignment horizontal="center" vertical="center"/>
      <protection locked="0"/>
    </xf>
    <xf numFmtId="0" fontId="8" fillId="0" borderId="32" xfId="0" applyFont="1" applyBorder="1" applyAlignment="1" applyProtection="1">
      <alignment horizontal="center" vertical="center"/>
      <protection locked="0"/>
    </xf>
    <xf numFmtId="0" fontId="8" fillId="0" borderId="45" xfId="0" applyFont="1" applyBorder="1" applyAlignment="1" applyProtection="1">
      <alignment horizontal="center" vertical="center"/>
      <protection locked="0"/>
    </xf>
    <xf numFmtId="0" fontId="8" fillId="0" borderId="22" xfId="0" applyFont="1" applyBorder="1" applyAlignment="1" applyProtection="1">
      <alignment horizontal="center" vertical="center"/>
      <protection locked="0"/>
    </xf>
    <xf numFmtId="0" fontId="8" fillId="0" borderId="46" xfId="0" applyFont="1" applyBorder="1" applyAlignment="1" applyProtection="1">
      <alignment horizontal="center" vertical="center"/>
      <protection locked="0"/>
    </xf>
    <xf numFmtId="0" fontId="8" fillId="0" borderId="48" xfId="0" applyFont="1" applyBorder="1" applyAlignment="1" applyProtection="1">
      <alignment horizontal="center" vertical="center"/>
      <protection locked="0"/>
    </xf>
    <xf numFmtId="0" fontId="8" fillId="0" borderId="40" xfId="0" applyFont="1" applyBorder="1" applyAlignment="1" applyProtection="1">
      <alignment horizontal="center" vertical="center"/>
      <protection locked="0"/>
    </xf>
    <xf numFmtId="0" fontId="11" fillId="0" borderId="66" xfId="0" applyFont="1" applyBorder="1" applyAlignment="1" applyProtection="1">
      <alignment horizontal="center" vertical="center"/>
      <protection locked="0"/>
    </xf>
    <xf numFmtId="0" fontId="11" fillId="0" borderId="67" xfId="0" applyFont="1" applyBorder="1" applyAlignment="1" applyProtection="1">
      <alignment horizontal="center" vertical="center"/>
      <protection locked="0"/>
    </xf>
    <xf numFmtId="0" fontId="11" fillId="0" borderId="68" xfId="0" applyFont="1" applyBorder="1" applyAlignment="1" applyProtection="1">
      <alignment horizontal="center" vertical="center"/>
      <protection locked="0"/>
    </xf>
    <xf numFmtId="0" fontId="11" fillId="0" borderId="69" xfId="0" applyFont="1" applyBorder="1" applyAlignment="1" applyProtection="1">
      <alignment horizontal="center" vertical="center"/>
      <protection locked="0"/>
    </xf>
    <xf numFmtId="164" fontId="8" fillId="4" borderId="25" xfId="0" applyNumberFormat="1" applyFont="1" applyFill="1" applyBorder="1" applyAlignment="1">
      <alignment horizontal="center" vertical="center"/>
    </xf>
    <xf numFmtId="0" fontId="8" fillId="0" borderId="49" xfId="0" applyFont="1" applyBorder="1" applyAlignment="1" applyProtection="1">
      <alignment horizontal="center" vertical="center"/>
      <protection locked="0"/>
    </xf>
    <xf numFmtId="0" fontId="7" fillId="5" borderId="28" xfId="0" applyFont="1" applyFill="1" applyBorder="1" applyAlignment="1">
      <alignment horizontal="left" vertical="center" wrapText="1"/>
    </xf>
    <xf numFmtId="0" fontId="7" fillId="5" borderId="22" xfId="0" applyFont="1" applyFill="1" applyBorder="1" applyAlignment="1">
      <alignment horizontal="left" vertical="center" wrapText="1"/>
    </xf>
    <xf numFmtId="164" fontId="9" fillId="7" borderId="37" xfId="0" applyNumberFormat="1" applyFont="1" applyFill="1" applyBorder="1" applyAlignment="1">
      <alignment horizontal="center" vertical="center"/>
    </xf>
    <xf numFmtId="164" fontId="9" fillId="7" borderId="35" xfId="0" applyNumberFormat="1" applyFont="1" applyFill="1" applyBorder="1" applyAlignment="1">
      <alignment horizontal="center" vertical="center"/>
    </xf>
    <xf numFmtId="164" fontId="8" fillId="7" borderId="25" xfId="0" applyNumberFormat="1" applyFont="1" applyFill="1" applyBorder="1" applyAlignment="1">
      <alignment horizontal="center" vertical="center"/>
    </xf>
    <xf numFmtId="0" fontId="0" fillId="0" borderId="0" xfId="0" applyProtection="1">
      <protection locked="0"/>
    </xf>
    <xf numFmtId="165" fontId="8" fillId="0" borderId="75" xfId="2" applyFont="1" applyBorder="1" applyAlignment="1" applyProtection="1">
      <alignment horizontal="center" vertical="center"/>
      <protection locked="0"/>
    </xf>
    <xf numFmtId="165" fontId="8" fillId="0" borderId="76" xfId="2" applyFont="1" applyBorder="1" applyAlignment="1" applyProtection="1">
      <alignment horizontal="center" vertical="center"/>
      <protection locked="0"/>
    </xf>
    <xf numFmtId="165" fontId="8" fillId="0" borderId="77" xfId="2" applyFont="1" applyBorder="1" applyAlignment="1" applyProtection="1">
      <alignment horizontal="center" vertical="center"/>
      <protection locked="0"/>
    </xf>
    <xf numFmtId="0" fontId="7" fillId="0" borderId="25" xfId="0" applyFont="1" applyBorder="1" applyAlignment="1">
      <alignment horizontal="left" vertical="center"/>
    </xf>
    <xf numFmtId="0" fontId="7" fillId="5" borderId="43" xfId="0" applyFont="1" applyFill="1" applyBorder="1" applyAlignment="1">
      <alignment horizontal="left" vertical="center" wrapText="1"/>
    </xf>
    <xf numFmtId="0" fontId="2" fillId="0" borderId="0" xfId="0" applyFont="1" applyAlignment="1">
      <alignment horizontal="center" vertical="center" wrapText="1"/>
    </xf>
    <xf numFmtId="0" fontId="5" fillId="3" borderId="3" xfId="0" applyFont="1" applyFill="1" applyBorder="1" applyAlignment="1">
      <alignment horizontal="center" vertical="center"/>
    </xf>
    <xf numFmtId="0" fontId="5" fillId="3" borderId="9" xfId="0" applyFont="1" applyFill="1" applyBorder="1" applyAlignment="1">
      <alignment horizontal="center" vertical="center"/>
    </xf>
    <xf numFmtId="164" fontId="13" fillId="2" borderId="1" xfId="0" applyNumberFormat="1" applyFont="1" applyFill="1" applyBorder="1" applyAlignment="1">
      <alignment horizontal="right" vertical="center"/>
    </xf>
    <xf numFmtId="0" fontId="1" fillId="0" borderId="0" xfId="0" applyFont="1" applyAlignment="1">
      <alignment horizontal="left"/>
    </xf>
    <xf numFmtId="0" fontId="1" fillId="0" borderId="0" xfId="0" applyFont="1" applyAlignment="1">
      <alignment horizontal="left" vertical="center"/>
    </xf>
    <xf numFmtId="0" fontId="9" fillId="0" borderId="79" xfId="0" applyFont="1" applyBorder="1" applyAlignment="1" applyProtection="1">
      <alignment horizontal="center" vertical="center"/>
      <protection locked="0"/>
    </xf>
    <xf numFmtId="0" fontId="9" fillId="0" borderId="78" xfId="0" applyFont="1" applyBorder="1" applyAlignment="1">
      <alignment horizontal="center" vertical="center"/>
    </xf>
    <xf numFmtId="0" fontId="9" fillId="0" borderId="79" xfId="0" applyFont="1" applyBorder="1" applyAlignment="1">
      <alignment horizontal="center" vertical="center"/>
    </xf>
    <xf numFmtId="0" fontId="9" fillId="0" borderId="80" xfId="0" applyFont="1" applyBorder="1" applyAlignment="1">
      <alignment horizontal="center" vertical="center"/>
    </xf>
    <xf numFmtId="0" fontId="9" fillId="0" borderId="72" xfId="0" applyFont="1" applyBorder="1" applyAlignment="1">
      <alignment horizontal="center" vertical="center"/>
    </xf>
    <xf numFmtId="0" fontId="9" fillId="0" borderId="81" xfId="0" applyFont="1" applyBorder="1" applyAlignment="1">
      <alignment horizontal="center" vertical="center"/>
    </xf>
    <xf numFmtId="0" fontId="4" fillId="0" borderId="0" xfId="0" applyFont="1" applyAlignment="1">
      <alignment horizontal="center"/>
    </xf>
    <xf numFmtId="0" fontId="25"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xf>
    <xf numFmtId="164" fontId="8" fillId="0" borderId="0" xfId="0" applyNumberFormat="1" applyFont="1" applyAlignment="1">
      <alignment horizontal="center" vertical="center"/>
    </xf>
    <xf numFmtId="164" fontId="8" fillId="5" borderId="0" xfId="0" applyNumberFormat="1" applyFont="1" applyFill="1" applyAlignment="1">
      <alignment horizontal="center" vertical="center"/>
    </xf>
    <xf numFmtId="164" fontId="8" fillId="4" borderId="41" xfId="0" applyNumberFormat="1" applyFont="1" applyFill="1" applyBorder="1" applyAlignment="1">
      <alignment horizontal="center" vertical="center"/>
    </xf>
    <xf numFmtId="164" fontId="8" fillId="4" borderId="82" xfId="0" applyNumberFormat="1" applyFont="1" applyFill="1" applyBorder="1" applyAlignment="1">
      <alignment horizontal="center" vertical="center"/>
    </xf>
    <xf numFmtId="164" fontId="8" fillId="4" borderId="33" xfId="0" applyNumberFormat="1" applyFont="1" applyFill="1" applyBorder="1" applyAlignment="1">
      <alignment horizontal="center" vertical="center"/>
    </xf>
    <xf numFmtId="164" fontId="8" fillId="4" borderId="50" xfId="0" applyNumberFormat="1" applyFont="1" applyFill="1" applyBorder="1" applyAlignment="1">
      <alignment horizontal="center" vertical="center"/>
    </xf>
    <xf numFmtId="164" fontId="8" fillId="6" borderId="62" xfId="0" applyNumberFormat="1" applyFont="1" applyFill="1" applyBorder="1" applyAlignment="1">
      <alignment horizontal="center" vertical="center"/>
    </xf>
    <xf numFmtId="164" fontId="8" fillId="4" borderId="57" xfId="0" applyNumberFormat="1" applyFont="1" applyFill="1" applyBorder="1" applyAlignment="1">
      <alignment horizontal="center" vertical="center" wrapText="1"/>
    </xf>
    <xf numFmtId="1" fontId="8" fillId="5" borderId="21" xfId="0" applyNumberFormat="1" applyFont="1" applyFill="1" applyBorder="1" applyAlignment="1">
      <alignment horizontal="center" vertical="center"/>
    </xf>
    <xf numFmtId="0" fontId="27" fillId="0" borderId="80" xfId="0" applyFont="1" applyBorder="1" applyAlignment="1">
      <alignment horizontal="center" vertical="center"/>
    </xf>
    <xf numFmtId="0" fontId="27" fillId="0" borderId="72" xfId="0" applyFont="1" applyBorder="1" applyAlignment="1">
      <alignment horizontal="center" vertical="center"/>
    </xf>
    <xf numFmtId="0" fontId="27" fillId="0" borderId="81" xfId="0" applyFont="1" applyBorder="1" applyAlignment="1">
      <alignment horizontal="center" vertical="center"/>
    </xf>
    <xf numFmtId="0" fontId="28" fillId="0" borderId="0" xfId="4"/>
    <xf numFmtId="0" fontId="29" fillId="0" borderId="0" xfId="0" applyFont="1" applyAlignment="1">
      <alignment vertical="top" wrapText="1"/>
    </xf>
    <xf numFmtId="0" fontId="29" fillId="0" borderId="0" xfId="0" applyFont="1" applyAlignment="1">
      <alignment wrapText="1"/>
    </xf>
    <xf numFmtId="0" fontId="30" fillId="0" borderId="0" xfId="0" applyFont="1" applyAlignment="1">
      <alignment vertical="center" wrapText="1"/>
    </xf>
    <xf numFmtId="0" fontId="33" fillId="0" borderId="0" xfId="0" applyFont="1" applyAlignment="1">
      <alignment vertical="center" wrapText="1"/>
    </xf>
    <xf numFmtId="0" fontId="35" fillId="0" borderId="0" xfId="0" applyFont="1"/>
    <xf numFmtId="0" fontId="36" fillId="0" borderId="1" xfId="0" applyFont="1" applyBorder="1" applyProtection="1">
      <protection locked="0"/>
    </xf>
    <xf numFmtId="0" fontId="3" fillId="8" borderId="0" xfId="0" applyFont="1" applyFill="1" applyAlignment="1">
      <alignment vertical="center"/>
    </xf>
    <xf numFmtId="0" fontId="4" fillId="0" borderId="103" xfId="4" applyFont="1" applyBorder="1" applyAlignment="1">
      <alignment horizontal="center" vertical="center" wrapText="1"/>
    </xf>
    <xf numFmtId="0" fontId="4" fillId="0" borderId="104" xfId="4" applyFont="1" applyBorder="1" applyAlignment="1">
      <alignment horizontal="center" vertical="center"/>
    </xf>
    <xf numFmtId="0" fontId="40" fillId="0" borderId="105" xfId="4" applyFont="1" applyBorder="1" applyAlignment="1">
      <alignment horizontal="center" vertical="center"/>
    </xf>
    <xf numFmtId="0" fontId="41" fillId="0" borderId="105" xfId="4" applyFont="1" applyBorder="1" applyAlignment="1">
      <alignment horizontal="center" vertical="center"/>
    </xf>
    <xf numFmtId="0" fontId="4" fillId="0" borderId="104" xfId="4" applyFont="1" applyBorder="1" applyAlignment="1">
      <alignment horizontal="center" vertical="center" wrapText="1"/>
    </xf>
    <xf numFmtId="0" fontId="41" fillId="0" borderId="106" xfId="4" applyFont="1" applyBorder="1" applyAlignment="1">
      <alignment horizontal="center" vertical="center"/>
    </xf>
    <xf numFmtId="0" fontId="4" fillId="0" borderId="107" xfId="4" applyFont="1" applyBorder="1" applyAlignment="1">
      <alignment horizontal="center" vertical="center" wrapText="1"/>
    </xf>
    <xf numFmtId="0" fontId="4" fillId="0" borderId="108" xfId="4" applyFont="1" applyBorder="1" applyAlignment="1">
      <alignment horizontal="center" vertical="center" wrapText="1"/>
    </xf>
    <xf numFmtId="0" fontId="41" fillId="0" borderId="104" xfId="4" applyFont="1" applyBorder="1" applyAlignment="1">
      <alignment horizontal="center" vertical="center"/>
    </xf>
    <xf numFmtId="0" fontId="41" fillId="0" borderId="109" xfId="4" applyFont="1" applyBorder="1" applyAlignment="1">
      <alignment horizontal="center" vertical="center"/>
    </xf>
    <xf numFmtId="0" fontId="42" fillId="0" borderId="104" xfId="4" applyFont="1" applyBorder="1" applyAlignment="1">
      <alignment horizontal="center" vertical="center" wrapText="1"/>
    </xf>
    <xf numFmtId="0" fontId="42" fillId="0" borderId="109" xfId="4" applyFont="1" applyBorder="1" applyAlignment="1">
      <alignment horizontal="center" vertical="center" wrapText="1"/>
    </xf>
    <xf numFmtId="0" fontId="43" fillId="5" borderId="110" xfId="0" applyFont="1" applyFill="1" applyBorder="1" applyAlignment="1">
      <alignment horizontal="center" vertical="center"/>
    </xf>
    <xf numFmtId="164" fontId="45" fillId="2" borderId="22" xfId="0" applyNumberFormat="1" applyFont="1" applyFill="1" applyBorder="1" applyAlignment="1">
      <alignment horizontal="center" vertical="center" wrapText="1"/>
    </xf>
    <xf numFmtId="164" fontId="45" fillId="2" borderId="39" xfId="0" applyNumberFormat="1" applyFont="1" applyFill="1" applyBorder="1" applyAlignment="1">
      <alignment horizontal="center" vertical="center" wrapText="1"/>
    </xf>
    <xf numFmtId="164" fontId="45" fillId="2" borderId="50" xfId="0" applyNumberFormat="1" applyFont="1" applyFill="1" applyBorder="1" applyAlignment="1">
      <alignment horizontal="center" vertical="center" wrapText="1"/>
    </xf>
    <xf numFmtId="164" fontId="45" fillId="2" borderId="21" xfId="0" applyNumberFormat="1" applyFont="1" applyFill="1" applyBorder="1" applyAlignment="1">
      <alignment horizontal="center" vertical="center" wrapText="1"/>
    </xf>
    <xf numFmtId="0" fontId="43" fillId="5" borderId="111" xfId="0" applyFont="1" applyFill="1" applyBorder="1" applyAlignment="1">
      <alignment horizontal="center" vertical="center"/>
    </xf>
    <xf numFmtId="164" fontId="44" fillId="2" borderId="21" xfId="0" applyNumberFormat="1" applyFont="1" applyFill="1" applyBorder="1" applyAlignment="1">
      <alignment horizontal="center" vertical="center" wrapText="1"/>
    </xf>
    <xf numFmtId="164" fontId="44" fillId="0" borderId="113" xfId="4" applyNumberFormat="1" applyFont="1" applyBorder="1" applyAlignment="1" applyProtection="1">
      <alignment horizontal="center" vertical="center"/>
      <protection locked="0"/>
    </xf>
    <xf numFmtId="164" fontId="44" fillId="0" borderId="114" xfId="4" applyNumberFormat="1" applyFont="1" applyBorder="1" applyAlignment="1" applyProtection="1">
      <alignment horizontal="center" vertical="center"/>
      <protection locked="0"/>
    </xf>
    <xf numFmtId="164" fontId="44" fillId="0" borderId="117" xfId="4" applyNumberFormat="1" applyFont="1" applyBorder="1" applyAlignment="1" applyProtection="1">
      <alignment horizontal="center" vertical="center"/>
      <protection locked="0"/>
    </xf>
    <xf numFmtId="164" fontId="44" fillId="0" borderId="86" xfId="4" applyNumberFormat="1" applyFont="1" applyBorder="1" applyAlignment="1" applyProtection="1">
      <alignment horizontal="center" vertical="center"/>
      <protection locked="0"/>
    </xf>
    <xf numFmtId="164" fontId="44" fillId="0" borderId="84" xfId="4" applyNumberFormat="1" applyFont="1" applyBorder="1" applyAlignment="1" applyProtection="1">
      <alignment horizontal="center" vertical="center"/>
      <protection locked="0"/>
    </xf>
    <xf numFmtId="164" fontId="44" fillId="0" borderId="83" xfId="4" applyNumberFormat="1" applyFont="1" applyBorder="1" applyAlignment="1" applyProtection="1">
      <alignment horizontal="center" vertical="center"/>
      <protection locked="0"/>
    </xf>
    <xf numFmtId="164" fontId="44" fillId="0" borderId="118" xfId="4" applyNumberFormat="1" applyFont="1" applyBorder="1" applyAlignment="1" applyProtection="1">
      <alignment horizontal="center" vertical="center"/>
      <protection locked="0"/>
    </xf>
    <xf numFmtId="0" fontId="49" fillId="0" borderId="0" xfId="0" applyFont="1" applyAlignment="1">
      <alignment vertical="center"/>
    </xf>
    <xf numFmtId="0" fontId="48" fillId="0" borderId="0" xfId="1" applyFont="1" applyAlignment="1">
      <alignment horizontal="center" vertical="center" wrapText="1"/>
    </xf>
    <xf numFmtId="164" fontId="48" fillId="0" borderId="0" xfId="1" applyNumberFormat="1" applyFont="1" applyAlignment="1">
      <alignment horizontal="center" vertical="center" wrapText="1"/>
    </xf>
    <xf numFmtId="164" fontId="48" fillId="0" borderId="12" xfId="1" applyNumberFormat="1" applyFont="1" applyBorder="1" applyAlignment="1" applyProtection="1">
      <alignment horizontal="center" vertical="center" wrapText="1"/>
      <protection locked="0"/>
    </xf>
    <xf numFmtId="0" fontId="50" fillId="0" borderId="0" xfId="0" applyFont="1"/>
    <xf numFmtId="0" fontId="51" fillId="0" borderId="0" xfId="0" applyFont="1"/>
    <xf numFmtId="0" fontId="52" fillId="0" borderId="0" xfId="0" applyFont="1"/>
    <xf numFmtId="0" fontId="53" fillId="0" borderId="0" xfId="0" applyFont="1"/>
    <xf numFmtId="0" fontId="18" fillId="0" borderId="0" xfId="0" applyFont="1" applyAlignment="1">
      <alignment vertical="top"/>
    </xf>
    <xf numFmtId="0" fontId="9" fillId="0" borderId="0" xfId="0" applyFont="1" applyAlignment="1">
      <alignment vertical="top"/>
    </xf>
    <xf numFmtId="0" fontId="51" fillId="0" borderId="0" xfId="0" applyFont="1" applyProtection="1">
      <protection locked="0"/>
    </xf>
    <xf numFmtId="0" fontId="43" fillId="0" borderId="8" xfId="0" applyFont="1" applyBorder="1" applyAlignment="1">
      <alignment vertical="center"/>
    </xf>
    <xf numFmtId="0" fontId="9" fillId="5" borderId="28" xfId="0" applyFont="1" applyFill="1" applyBorder="1" applyAlignment="1" applyProtection="1">
      <alignment horizontal="center" vertical="center"/>
      <protection locked="0"/>
    </xf>
    <xf numFmtId="0" fontId="7" fillId="0" borderId="115" xfId="0" applyFont="1" applyBorder="1" applyAlignment="1">
      <alignment horizontal="left" vertical="center"/>
    </xf>
    <xf numFmtId="164" fontId="8" fillId="4" borderId="48" xfId="0" applyNumberFormat="1" applyFont="1" applyFill="1" applyBorder="1" applyAlignment="1">
      <alignment horizontal="center" vertical="center"/>
    </xf>
    <xf numFmtId="164" fontId="8" fillId="4" borderId="40" xfId="0" applyNumberFormat="1" applyFont="1" applyFill="1" applyBorder="1" applyAlignment="1">
      <alignment horizontal="center" vertical="center"/>
    </xf>
    <xf numFmtId="164" fontId="8" fillId="4" borderId="116" xfId="0" applyNumberFormat="1" applyFont="1" applyFill="1" applyBorder="1" applyAlignment="1">
      <alignment horizontal="center" vertical="center"/>
    </xf>
    <xf numFmtId="0" fontId="7" fillId="0" borderId="119" xfId="0" applyFont="1" applyBorder="1" applyAlignment="1">
      <alignment horizontal="left" vertical="center"/>
    </xf>
    <xf numFmtId="0" fontId="9" fillId="0" borderId="121" xfId="0" applyFont="1" applyBorder="1" applyAlignment="1" applyProtection="1">
      <alignment horizontal="center" vertical="center"/>
      <protection locked="0"/>
    </xf>
    <xf numFmtId="0" fontId="9" fillId="0" borderId="43" xfId="0" applyFont="1" applyBorder="1" applyAlignment="1" applyProtection="1">
      <alignment horizontal="center" vertical="center"/>
      <protection locked="0"/>
    </xf>
    <xf numFmtId="0" fontId="7" fillId="5" borderId="35" xfId="0" applyFont="1" applyFill="1" applyBorder="1" applyAlignment="1">
      <alignment horizontal="left" vertical="center" wrapText="1"/>
    </xf>
    <xf numFmtId="0" fontId="8" fillId="5" borderId="67" xfId="0" applyFont="1" applyFill="1" applyBorder="1" applyAlignment="1" applyProtection="1">
      <alignment horizontal="center" vertical="center"/>
      <protection locked="0"/>
    </xf>
    <xf numFmtId="165" fontId="8" fillId="5" borderId="76" xfId="2" applyFont="1" applyFill="1" applyBorder="1" applyAlignment="1" applyProtection="1">
      <alignment horizontal="center" vertical="center"/>
      <protection locked="0"/>
    </xf>
    <xf numFmtId="0" fontId="8" fillId="5" borderId="21" xfId="0" applyFont="1" applyFill="1" applyBorder="1" applyAlignment="1" applyProtection="1">
      <alignment horizontal="center" vertical="center"/>
      <protection locked="0"/>
    </xf>
    <xf numFmtId="165" fontId="11" fillId="5" borderId="67" xfId="2" applyFont="1" applyFill="1" applyBorder="1" applyAlignment="1" applyProtection="1">
      <alignment horizontal="center" vertical="center"/>
      <protection locked="0"/>
    </xf>
    <xf numFmtId="0" fontId="8" fillId="5" borderId="22" xfId="0" applyFont="1" applyFill="1" applyBorder="1" applyAlignment="1" applyProtection="1">
      <alignment horizontal="center" vertical="center"/>
      <protection locked="0"/>
    </xf>
    <xf numFmtId="0" fontId="7" fillId="0" borderId="42" xfId="0" applyFont="1" applyBorder="1" applyAlignment="1">
      <alignment horizontal="left" vertical="center"/>
    </xf>
    <xf numFmtId="0" fontId="7" fillId="5" borderId="51" xfId="0" applyFont="1" applyFill="1" applyBorder="1" applyAlignment="1">
      <alignment horizontal="left" vertical="center" wrapText="1"/>
    </xf>
    <xf numFmtId="0" fontId="7" fillId="0" borderId="122" xfId="0" applyFont="1" applyBorder="1" applyAlignment="1">
      <alignment horizontal="left" vertical="center"/>
    </xf>
    <xf numFmtId="0" fontId="7" fillId="0" borderId="123" xfId="0" applyFont="1" applyBorder="1" applyAlignment="1">
      <alignment horizontal="left" vertical="center"/>
    </xf>
    <xf numFmtId="0" fontId="7" fillId="0" borderId="112" xfId="0" applyFont="1" applyBorder="1" applyAlignment="1">
      <alignment horizontal="left" vertical="center"/>
    </xf>
    <xf numFmtId="0" fontId="9" fillId="0" borderId="0" xfId="0" applyFont="1" applyAlignment="1">
      <alignment horizontal="center" vertical="center"/>
    </xf>
    <xf numFmtId="164" fontId="9" fillId="9" borderId="35" xfId="0" applyNumberFormat="1" applyFont="1" applyFill="1" applyBorder="1" applyAlignment="1">
      <alignment horizontal="center" vertical="center"/>
    </xf>
    <xf numFmtId="0" fontId="8" fillId="9" borderId="21" xfId="0" applyFont="1" applyFill="1" applyBorder="1" applyAlignment="1" applyProtection="1">
      <alignment horizontal="center" vertical="center"/>
      <protection locked="0"/>
    </xf>
    <xf numFmtId="0" fontId="9" fillId="9" borderId="65" xfId="0" applyFont="1" applyFill="1" applyBorder="1" applyAlignment="1" applyProtection="1">
      <alignment horizontal="center" vertical="center"/>
      <protection locked="0"/>
    </xf>
    <xf numFmtId="0" fontId="8" fillId="9" borderId="24" xfId="0" applyFont="1" applyFill="1" applyBorder="1" applyAlignment="1" applyProtection="1">
      <alignment horizontal="center" vertical="center"/>
      <protection locked="0"/>
    </xf>
    <xf numFmtId="0" fontId="8" fillId="9" borderId="30" xfId="0" applyFont="1" applyFill="1" applyBorder="1" applyAlignment="1" applyProtection="1">
      <alignment horizontal="center" vertical="center"/>
      <protection locked="0"/>
    </xf>
    <xf numFmtId="0" fontId="9" fillId="9" borderId="24" xfId="0" applyFont="1" applyFill="1" applyBorder="1" applyAlignment="1" applyProtection="1">
      <alignment horizontal="center" vertical="center"/>
      <protection locked="0"/>
    </xf>
    <xf numFmtId="0" fontId="8" fillId="9" borderId="68" xfId="0" applyFont="1" applyFill="1" applyBorder="1" applyAlignment="1" applyProtection="1">
      <alignment horizontal="center" vertical="center"/>
      <protection locked="0"/>
    </xf>
    <xf numFmtId="0" fontId="11" fillId="9" borderId="66" xfId="0" applyFont="1" applyFill="1" applyBorder="1" applyAlignment="1" applyProtection="1">
      <alignment horizontal="center" vertical="center"/>
      <protection locked="0"/>
    </xf>
    <xf numFmtId="0" fontId="8" fillId="9" borderId="45" xfId="0" applyFont="1" applyFill="1" applyBorder="1" applyAlignment="1" applyProtection="1">
      <alignment horizontal="center" vertical="center"/>
      <protection locked="0"/>
    </xf>
    <xf numFmtId="164" fontId="9" fillId="9" borderId="45" xfId="0" applyNumberFormat="1" applyFont="1" applyFill="1" applyBorder="1" applyAlignment="1" applyProtection="1">
      <alignment horizontal="center" vertical="center"/>
      <protection locked="0"/>
    </xf>
    <xf numFmtId="165" fontId="8" fillId="9" borderId="75" xfId="2" applyFont="1" applyFill="1" applyBorder="1" applyAlignment="1" applyProtection="1">
      <alignment horizontal="center" vertical="center"/>
      <protection locked="0"/>
    </xf>
    <xf numFmtId="165" fontId="11" fillId="9" borderId="66" xfId="2" applyFont="1" applyFill="1" applyBorder="1" applyAlignment="1" applyProtection="1">
      <alignment horizontal="center" vertical="center"/>
      <protection locked="0"/>
    </xf>
    <xf numFmtId="0" fontId="9" fillId="9" borderId="71" xfId="0" applyFont="1" applyFill="1" applyBorder="1" applyAlignment="1" applyProtection="1">
      <alignment horizontal="center" vertical="center"/>
      <protection locked="0"/>
    </xf>
    <xf numFmtId="0" fontId="8" fillId="9" borderId="16" xfId="0" applyFont="1" applyFill="1" applyBorder="1" applyAlignment="1" applyProtection="1">
      <alignment horizontal="center" vertical="center"/>
      <protection locked="0"/>
    </xf>
    <xf numFmtId="0" fontId="9" fillId="9" borderId="30" xfId="0" applyFont="1" applyFill="1" applyBorder="1" applyAlignment="1" applyProtection="1">
      <alignment horizontal="center" vertical="center"/>
      <protection locked="0"/>
    </xf>
    <xf numFmtId="0" fontId="9" fillId="9" borderId="48" xfId="0" applyFont="1" applyFill="1" applyBorder="1" applyAlignment="1" applyProtection="1">
      <alignment horizontal="center" vertical="center"/>
      <protection locked="0"/>
    </xf>
    <xf numFmtId="0" fontId="9" fillId="9" borderId="120" xfId="0" applyFont="1" applyFill="1" applyBorder="1" applyAlignment="1" applyProtection="1">
      <alignment horizontal="center" vertical="center"/>
      <protection locked="0"/>
    </xf>
    <xf numFmtId="0" fontId="9" fillId="9" borderId="45" xfId="0" applyFont="1" applyFill="1" applyBorder="1" applyAlignment="1" applyProtection="1">
      <alignment horizontal="center" vertical="center"/>
      <protection locked="0"/>
    </xf>
    <xf numFmtId="0" fontId="9" fillId="9" borderId="78" xfId="0" applyFont="1" applyFill="1" applyBorder="1" applyAlignment="1" applyProtection="1">
      <alignment horizontal="center" vertical="center"/>
      <protection locked="0"/>
    </xf>
    <xf numFmtId="0" fontId="27" fillId="9" borderId="80" xfId="0" applyFont="1" applyFill="1" applyBorder="1" applyAlignment="1">
      <alignment horizontal="center" vertical="center"/>
    </xf>
    <xf numFmtId="0" fontId="8" fillId="9" borderId="48" xfId="0" applyFont="1" applyFill="1" applyBorder="1" applyAlignment="1" applyProtection="1">
      <alignment horizontal="center" vertical="center"/>
      <protection locked="0"/>
    </xf>
    <xf numFmtId="0" fontId="0" fillId="0" borderId="21" xfId="0" applyBorder="1"/>
    <xf numFmtId="0" fontId="7" fillId="0" borderId="70" xfId="0" applyFont="1" applyBorder="1" applyAlignment="1">
      <alignment horizontal="left" vertical="center" wrapText="1"/>
    </xf>
    <xf numFmtId="1" fontId="26" fillId="5" borderId="21" xfId="0" applyNumberFormat="1" applyFont="1" applyFill="1" applyBorder="1" applyAlignment="1">
      <alignment horizontal="center" vertical="center"/>
    </xf>
    <xf numFmtId="0" fontId="26" fillId="0" borderId="21" xfId="0" applyFont="1" applyBorder="1"/>
    <xf numFmtId="0" fontId="26" fillId="0" borderId="21" xfId="0" applyFont="1" applyBorder="1" applyAlignment="1">
      <alignment horizontal="center" vertical="center"/>
    </xf>
    <xf numFmtId="0" fontId="26" fillId="0" borderId="28" xfId="0" applyFont="1" applyBorder="1" applyAlignment="1">
      <alignment horizontal="center" vertical="center"/>
    </xf>
    <xf numFmtId="0" fontId="26" fillId="0" borderId="22" xfId="0" applyFont="1" applyBorder="1" applyAlignment="1">
      <alignment horizontal="center" vertical="center"/>
    </xf>
    <xf numFmtId="164" fontId="9" fillId="6" borderId="21" xfId="0" applyNumberFormat="1" applyFont="1" applyFill="1" applyBorder="1" applyAlignment="1">
      <alignment horizontal="center" vertical="center"/>
    </xf>
    <xf numFmtId="164" fontId="8" fillId="6" borderId="21" xfId="0" applyNumberFormat="1" applyFont="1" applyFill="1" applyBorder="1" applyAlignment="1">
      <alignment horizontal="center" vertical="center"/>
    </xf>
    <xf numFmtId="164" fontId="8" fillId="4" borderId="21" xfId="0" applyNumberFormat="1" applyFont="1" applyFill="1" applyBorder="1" applyAlignment="1">
      <alignment horizontal="center" vertical="center" wrapText="1"/>
    </xf>
    <xf numFmtId="1" fontId="26" fillId="5" borderId="82" xfId="0" applyNumberFormat="1" applyFont="1" applyFill="1" applyBorder="1" applyAlignment="1">
      <alignment horizontal="center" vertical="center"/>
    </xf>
    <xf numFmtId="0" fontId="7" fillId="0" borderId="40" xfId="0" applyFont="1" applyBorder="1" applyAlignment="1">
      <alignment horizontal="left" vertical="center"/>
    </xf>
    <xf numFmtId="0" fontId="7" fillId="0" borderId="51" xfId="0" applyFont="1" applyBorder="1" applyAlignment="1">
      <alignment horizontal="left" vertical="center"/>
    </xf>
    <xf numFmtId="0" fontId="20" fillId="0" borderId="15" xfId="0" applyFont="1" applyBorder="1" applyAlignment="1">
      <alignment horizontal="left" vertical="center"/>
    </xf>
    <xf numFmtId="0" fontId="7" fillId="6" borderId="35" xfId="1" applyFont="1" applyFill="1" applyBorder="1" applyAlignment="1">
      <alignment horizontal="left" vertical="center" wrapText="1"/>
    </xf>
    <xf numFmtId="0" fontId="7" fillId="6" borderId="35" xfId="1" applyFont="1" applyFill="1" applyBorder="1" applyAlignment="1">
      <alignment vertical="center" wrapText="1"/>
    </xf>
    <xf numFmtId="0" fontId="7" fillId="6" borderId="41" xfId="1" applyFont="1" applyFill="1" applyBorder="1" applyAlignment="1">
      <alignment vertical="center" wrapText="1"/>
    </xf>
    <xf numFmtId="0" fontId="19" fillId="6" borderId="15" xfId="0" applyFont="1" applyFill="1" applyBorder="1" applyAlignment="1">
      <alignment horizontal="left" vertical="center"/>
    </xf>
    <xf numFmtId="0" fontId="7" fillId="6" borderId="22" xfId="0" applyFont="1" applyFill="1" applyBorder="1" applyAlignment="1">
      <alignment horizontal="left" vertical="center"/>
    </xf>
    <xf numFmtId="0" fontId="7" fillId="6" borderId="21" xfId="0" applyFont="1" applyFill="1" applyBorder="1" applyAlignment="1">
      <alignment horizontal="left" vertical="center"/>
    </xf>
    <xf numFmtId="0" fontId="7" fillId="6" borderId="28" xfId="0" applyFont="1" applyFill="1" applyBorder="1" applyAlignment="1">
      <alignment horizontal="left" vertical="center"/>
    </xf>
    <xf numFmtId="0" fontId="19" fillId="6" borderId="22" xfId="0" applyFont="1" applyFill="1" applyBorder="1" applyAlignment="1">
      <alignment horizontal="left" vertical="center"/>
    </xf>
    <xf numFmtId="0" fontId="7" fillId="6" borderId="40" xfId="0" applyFont="1" applyFill="1" applyBorder="1" applyAlignment="1">
      <alignment horizontal="left" vertical="center"/>
    </xf>
    <xf numFmtId="0" fontId="7" fillId="6" borderId="43" xfId="0" applyFont="1" applyFill="1" applyBorder="1" applyAlignment="1">
      <alignment horizontal="left" vertical="center"/>
    </xf>
    <xf numFmtId="0" fontId="7" fillId="6" borderId="51" xfId="0" applyFont="1" applyFill="1" applyBorder="1" applyAlignment="1">
      <alignment horizontal="left" vertical="center"/>
    </xf>
    <xf numFmtId="0" fontId="19" fillId="6" borderId="40" xfId="0" applyFont="1" applyFill="1" applyBorder="1" applyAlignment="1">
      <alignment horizontal="left" vertical="center"/>
    </xf>
    <xf numFmtId="0" fontId="22" fillId="0" borderId="0" xfId="0" applyFont="1" applyAlignment="1" applyProtection="1">
      <alignment horizontal="left" vertical="center" wrapText="1"/>
      <protection locked="0"/>
    </xf>
    <xf numFmtId="0" fontId="23" fillId="0" borderId="0" xfId="0" applyFont="1" applyAlignment="1">
      <alignment horizontal="center" vertical="center" wrapText="1"/>
    </xf>
    <xf numFmtId="0" fontId="2" fillId="0" borderId="0" xfId="0" applyFont="1" applyAlignment="1">
      <alignment horizontal="center" vertical="center" wrapText="1"/>
    </xf>
    <xf numFmtId="0" fontId="5" fillId="3" borderId="3" xfId="0" applyFont="1" applyFill="1" applyBorder="1" applyAlignment="1">
      <alignment horizontal="center" vertical="center"/>
    </xf>
    <xf numFmtId="0" fontId="5" fillId="3" borderId="7" xfId="0" applyFont="1" applyFill="1" applyBorder="1" applyAlignment="1">
      <alignment horizontal="center" vertical="center"/>
    </xf>
    <xf numFmtId="0" fontId="6" fillId="2" borderId="4" xfId="0" applyFont="1" applyFill="1" applyBorder="1" applyAlignment="1">
      <alignment horizontal="center"/>
    </xf>
    <xf numFmtId="0" fontId="6" fillId="2" borderId="5" xfId="0" applyFont="1" applyFill="1" applyBorder="1" applyAlignment="1">
      <alignment horizontal="center"/>
    </xf>
    <xf numFmtId="0" fontId="6" fillId="2" borderId="6" xfId="0" applyFont="1" applyFill="1" applyBorder="1" applyAlignment="1">
      <alignment horizontal="center"/>
    </xf>
    <xf numFmtId="0" fontId="4" fillId="2" borderId="2"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24" fillId="5" borderId="0" xfId="0" applyFont="1" applyFill="1" applyAlignment="1" applyProtection="1">
      <alignment horizontal="center"/>
      <protection locked="0"/>
    </xf>
    <xf numFmtId="0" fontId="16" fillId="0" borderId="1" xfId="0" applyFont="1" applyBorder="1" applyAlignment="1" applyProtection="1">
      <alignment horizontal="center"/>
      <protection locked="0"/>
    </xf>
    <xf numFmtId="0" fontId="18" fillId="0" borderId="12" xfId="0" applyFont="1" applyBorder="1" applyAlignment="1" applyProtection="1">
      <alignment horizontal="center" vertical="top"/>
      <protection locked="0"/>
    </xf>
    <xf numFmtId="0" fontId="5" fillId="3" borderId="9" xfId="0" applyFont="1" applyFill="1" applyBorder="1" applyAlignment="1">
      <alignment horizontal="center" vertical="center"/>
    </xf>
    <xf numFmtId="0" fontId="5" fillId="3" borderId="13" xfId="0" applyFont="1" applyFill="1" applyBorder="1" applyAlignment="1">
      <alignment horizontal="center" vertical="center"/>
    </xf>
    <xf numFmtId="164" fontId="13" fillId="2" borderId="10" xfId="0" applyNumberFormat="1" applyFont="1" applyFill="1" applyBorder="1" applyAlignment="1">
      <alignment horizontal="right" vertical="center"/>
    </xf>
    <xf numFmtId="164" fontId="13" fillId="2" borderId="1" xfId="0" applyNumberFormat="1" applyFont="1" applyFill="1" applyBorder="1" applyAlignment="1">
      <alignment horizontal="right" vertical="center"/>
    </xf>
    <xf numFmtId="0" fontId="4" fillId="0" borderId="4"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3" fillId="0" borderId="4" xfId="0" applyFont="1" applyBorder="1" applyAlignment="1">
      <alignment horizontal="right" vertical="center" wrapText="1"/>
    </xf>
    <xf numFmtId="0" fontId="3" fillId="0" borderId="5" xfId="0" applyFont="1" applyBorder="1" applyAlignment="1">
      <alignment horizontal="right" vertical="center" wrapText="1"/>
    </xf>
    <xf numFmtId="0" fontId="3" fillId="0" borderId="73" xfId="0" applyFont="1" applyBorder="1" applyAlignment="1">
      <alignment horizontal="right" vertical="center" wrapText="1"/>
    </xf>
    <xf numFmtId="0" fontId="25" fillId="5" borderId="0" xfId="0" applyFont="1" applyFill="1" applyAlignment="1">
      <alignment horizontal="center"/>
    </xf>
    <xf numFmtId="0" fontId="24" fillId="5" borderId="0" xfId="0" applyFont="1" applyFill="1" applyAlignment="1">
      <alignment horizontal="center" vertical="center"/>
    </xf>
    <xf numFmtId="0" fontId="15" fillId="0" borderId="0" xfId="0" applyFont="1" applyAlignment="1">
      <alignment horizontal="right"/>
    </xf>
    <xf numFmtId="0" fontId="50" fillId="0" borderId="1" xfId="0" applyFont="1" applyBorder="1" applyAlignment="1" applyProtection="1">
      <alignment horizontal="center"/>
      <protection locked="0"/>
    </xf>
    <xf numFmtId="0" fontId="50" fillId="0" borderId="12" xfId="0" applyFont="1" applyBorder="1" applyAlignment="1" applyProtection="1">
      <alignment horizontal="center" vertical="top"/>
      <protection locked="0"/>
    </xf>
    <xf numFmtId="0" fontId="46" fillId="0" borderId="116" xfId="1" applyFont="1" applyBorder="1" applyAlignment="1">
      <alignment horizontal="right" vertical="center" wrapText="1"/>
    </xf>
    <xf numFmtId="0" fontId="46" fillId="0" borderId="0" xfId="1" applyFont="1" applyAlignment="1">
      <alignment horizontal="right" vertical="center" wrapText="1"/>
    </xf>
    <xf numFmtId="0" fontId="52" fillId="0" borderId="0" xfId="0" applyFont="1" applyAlignment="1">
      <alignment horizontal="center" vertical="center"/>
    </xf>
    <xf numFmtId="0" fontId="51" fillId="0" borderId="0" xfId="0" applyFont="1" applyAlignment="1">
      <alignment horizontal="center" vertical="center"/>
    </xf>
    <xf numFmtId="0" fontId="52" fillId="0" borderId="0" xfId="0" applyFont="1" applyAlignment="1">
      <alignment horizontal="center"/>
    </xf>
    <xf numFmtId="0" fontId="43" fillId="0" borderId="54" xfId="0" applyFont="1" applyBorder="1" applyAlignment="1">
      <alignment horizontal="center" vertical="center"/>
    </xf>
    <xf numFmtId="0" fontId="43" fillId="0" borderId="42" xfId="0" applyFont="1" applyBorder="1" applyAlignment="1">
      <alignment horizontal="center" vertical="center"/>
    </xf>
    <xf numFmtId="0" fontId="47" fillId="0" borderId="55" xfId="1" applyFont="1" applyBorder="1" applyAlignment="1">
      <alignment horizontal="center" vertical="center" wrapText="1"/>
    </xf>
    <xf numFmtId="0" fontId="47" fillId="0" borderId="51" xfId="1" applyFont="1" applyBorder="1" applyAlignment="1">
      <alignment horizontal="center" vertical="center" wrapText="1"/>
    </xf>
    <xf numFmtId="0" fontId="7" fillId="5" borderId="55" xfId="1" applyFont="1" applyFill="1" applyBorder="1" applyAlignment="1">
      <alignment horizontal="left" vertical="center" wrapText="1"/>
    </xf>
    <xf numFmtId="0" fontId="7" fillId="5" borderId="51" xfId="1" applyFont="1" applyFill="1" applyBorder="1" applyAlignment="1">
      <alignment horizontal="left" vertical="center" wrapText="1"/>
    </xf>
    <xf numFmtId="0" fontId="38" fillId="0" borderId="100" xfId="4" applyFont="1" applyBorder="1" applyAlignment="1">
      <alignment horizontal="center"/>
    </xf>
    <xf numFmtId="0" fontId="38" fillId="0" borderId="97" xfId="4" applyFont="1" applyBorder="1" applyAlignment="1">
      <alignment horizontal="center"/>
    </xf>
    <xf numFmtId="0" fontId="38" fillId="0" borderId="98" xfId="4" applyFont="1" applyBorder="1" applyAlignment="1">
      <alignment horizontal="center"/>
    </xf>
    <xf numFmtId="0" fontId="38" fillId="0" borderId="101" xfId="4" applyFont="1" applyBorder="1" applyAlignment="1">
      <alignment horizontal="center"/>
    </xf>
    <xf numFmtId="0" fontId="38" fillId="0" borderId="96" xfId="4" applyFont="1" applyBorder="1" applyAlignment="1">
      <alignment horizontal="center"/>
    </xf>
    <xf numFmtId="0" fontId="38" fillId="0" borderId="99" xfId="4" applyFont="1" applyBorder="1" applyAlignment="1">
      <alignment horizontal="center"/>
    </xf>
    <xf numFmtId="0" fontId="39" fillId="0" borderId="96" xfId="4" applyFont="1" applyBorder="1" applyAlignment="1">
      <alignment horizontal="center"/>
    </xf>
    <xf numFmtId="0" fontId="39" fillId="0" borderId="97" xfId="4" applyFont="1" applyBorder="1" applyAlignment="1">
      <alignment horizontal="center"/>
    </xf>
    <xf numFmtId="0" fontId="39" fillId="0" borderId="100" xfId="4" applyFont="1" applyBorder="1" applyAlignment="1">
      <alignment horizontal="center"/>
    </xf>
    <xf numFmtId="0" fontId="39" fillId="0" borderId="98" xfId="4" applyFont="1" applyBorder="1" applyAlignment="1">
      <alignment horizontal="center"/>
    </xf>
    <xf numFmtId="0" fontId="39" fillId="0" borderId="102" xfId="4" applyFont="1" applyBorder="1" applyAlignment="1">
      <alignment horizontal="center"/>
    </xf>
    <xf numFmtId="0" fontId="39" fillId="0" borderId="101" xfId="4" applyFont="1" applyBorder="1" applyAlignment="1">
      <alignment horizontal="center"/>
    </xf>
    <xf numFmtId="0" fontId="39" fillId="0" borderId="99" xfId="4" applyFont="1" applyBorder="1" applyAlignment="1">
      <alignment horizontal="center"/>
    </xf>
    <xf numFmtId="0" fontId="4" fillId="2" borderId="12" xfId="0" applyFont="1" applyFill="1" applyBorder="1" applyAlignment="1">
      <alignment horizontal="center" vertical="center"/>
    </xf>
    <xf numFmtId="0" fontId="4" fillId="2" borderId="0" xfId="0" applyFont="1" applyFill="1" applyAlignment="1">
      <alignment horizontal="center" vertical="center"/>
    </xf>
    <xf numFmtId="0" fontId="4" fillId="0" borderId="12" xfId="4" applyFont="1" applyBorder="1" applyAlignment="1">
      <alignment horizontal="center"/>
    </xf>
    <xf numFmtId="0" fontId="4" fillId="0" borderId="2" xfId="4" applyFont="1" applyBorder="1" applyAlignment="1">
      <alignment horizontal="center" vertical="center"/>
    </xf>
    <xf numFmtId="0" fontId="4" fillId="0" borderId="12" xfId="4" applyFont="1" applyBorder="1" applyAlignment="1">
      <alignment horizontal="center" vertical="center"/>
    </xf>
    <xf numFmtId="0" fontId="4" fillId="0" borderId="9" xfId="4" applyFont="1" applyBorder="1" applyAlignment="1">
      <alignment horizontal="center" vertical="center"/>
    </xf>
    <xf numFmtId="0" fontId="4" fillId="0" borderId="87" xfId="4" applyFont="1" applyBorder="1" applyAlignment="1">
      <alignment horizontal="center" vertical="center"/>
    </xf>
    <xf numFmtId="0" fontId="4" fillId="0" borderId="88" xfId="4" applyFont="1" applyBorder="1" applyAlignment="1">
      <alignment horizontal="center" vertical="center"/>
    </xf>
    <xf numFmtId="0" fontId="4" fillId="0" borderId="89" xfId="4" applyFont="1" applyBorder="1" applyAlignment="1">
      <alignment horizontal="center" vertical="center"/>
    </xf>
    <xf numFmtId="0" fontId="37" fillId="0" borderId="83" xfId="4" applyFont="1" applyBorder="1" applyAlignment="1">
      <alignment horizontal="center"/>
    </xf>
    <xf numFmtId="0" fontId="37" fillId="0" borderId="84" xfId="4" applyFont="1" applyBorder="1" applyAlignment="1">
      <alignment horizontal="center"/>
    </xf>
    <xf numFmtId="0" fontId="37" fillId="0" borderId="85" xfId="4" applyFont="1" applyBorder="1" applyAlignment="1">
      <alignment horizontal="center"/>
    </xf>
    <xf numFmtId="0" fontId="37" fillId="0" borderId="86" xfId="4" applyFont="1" applyBorder="1" applyAlignment="1">
      <alignment horizontal="center"/>
    </xf>
    <xf numFmtId="0" fontId="30" fillId="0" borderId="0" xfId="0" applyFont="1" applyAlignment="1">
      <alignment horizontal="center" vertical="center" wrapText="1"/>
    </xf>
    <xf numFmtId="0" fontId="3" fillId="8" borderId="0" xfId="0" applyFont="1" applyFill="1" applyAlignment="1">
      <alignment vertical="center"/>
    </xf>
    <xf numFmtId="0" fontId="4" fillId="0" borderId="3" xfId="4" applyFont="1" applyBorder="1" applyAlignment="1">
      <alignment horizontal="center" vertical="center" wrapText="1"/>
    </xf>
    <xf numFmtId="0" fontId="4" fillId="0" borderId="7" xfId="4" applyFont="1" applyBorder="1" applyAlignment="1">
      <alignment horizontal="center" vertical="center" wrapText="1"/>
    </xf>
    <xf numFmtId="0" fontId="4" fillId="0" borderId="11" xfId="4" applyFont="1" applyBorder="1" applyAlignment="1">
      <alignment horizontal="center" vertical="center" wrapText="1"/>
    </xf>
    <xf numFmtId="0" fontId="31" fillId="0" borderId="0" xfId="0" applyFont="1" applyAlignment="1">
      <alignment horizontal="right" vertical="center" wrapText="1"/>
    </xf>
    <xf numFmtId="0" fontId="32" fillId="0" borderId="0" xfId="0" applyFont="1" applyAlignment="1" applyProtection="1">
      <alignment horizontal="center" vertical="center" wrapText="1"/>
      <protection locked="0"/>
    </xf>
    <xf numFmtId="0" fontId="34" fillId="0" borderId="0" xfId="0" applyFont="1" applyAlignment="1">
      <alignment horizontal="center" vertical="center"/>
    </xf>
    <xf numFmtId="0" fontId="4" fillId="0" borderId="4" xfId="4" applyFont="1" applyBorder="1" applyAlignment="1">
      <alignment horizontal="center"/>
    </xf>
    <xf numFmtId="0" fontId="4" fillId="0" borderId="5" xfId="4" applyFont="1" applyBorder="1" applyAlignment="1">
      <alignment horizontal="center"/>
    </xf>
    <xf numFmtId="0" fontId="6" fillId="0" borderId="4" xfId="4" applyFont="1" applyBorder="1" applyAlignment="1">
      <alignment horizontal="center" vertical="center" wrapText="1"/>
    </xf>
    <xf numFmtId="0" fontId="6" fillId="0" borderId="5" xfId="4" applyFont="1" applyBorder="1" applyAlignment="1">
      <alignment horizontal="center" vertical="center" wrapText="1"/>
    </xf>
    <xf numFmtId="0" fontId="4" fillId="0" borderId="8" xfId="4" applyFont="1" applyBorder="1" applyAlignment="1">
      <alignment horizontal="center" vertical="center"/>
    </xf>
    <xf numFmtId="0" fontId="4" fillId="0" borderId="0" xfId="4" applyFont="1" applyAlignment="1">
      <alignment horizontal="center" vertical="center"/>
    </xf>
    <xf numFmtId="0" fontId="4" fillId="0" borderId="10" xfId="4" applyFont="1" applyBorder="1" applyAlignment="1">
      <alignment horizontal="center" vertical="center"/>
    </xf>
    <xf numFmtId="0" fontId="4" fillId="0" borderId="1" xfId="4" applyFont="1" applyBorder="1" applyAlignment="1">
      <alignment horizontal="center" vertical="center"/>
    </xf>
    <xf numFmtId="0" fontId="4" fillId="0" borderId="90" xfId="4" applyFont="1" applyBorder="1" applyAlignment="1">
      <alignment horizontal="center"/>
    </xf>
    <xf numFmtId="0" fontId="4" fillId="0" borderId="91" xfId="4" applyFont="1" applyBorder="1" applyAlignment="1">
      <alignment horizontal="center"/>
    </xf>
    <xf numFmtId="0" fontId="4" fillId="0" borderId="92" xfId="4" applyFont="1" applyBorder="1" applyAlignment="1">
      <alignment horizontal="center"/>
    </xf>
    <xf numFmtId="0" fontId="6" fillId="0" borderId="93" xfId="4" applyFont="1" applyBorder="1" applyAlignment="1">
      <alignment horizontal="center" vertical="center" wrapText="1"/>
    </xf>
    <xf numFmtId="0" fontId="6" fillId="0" borderId="94" xfId="4" applyFont="1" applyBorder="1" applyAlignment="1">
      <alignment horizontal="center" vertical="center" wrapText="1"/>
    </xf>
    <xf numFmtId="0" fontId="6" fillId="0" borderId="95" xfId="4" applyFont="1" applyBorder="1" applyAlignment="1">
      <alignment horizontal="center" vertical="center" wrapText="1"/>
    </xf>
    <xf numFmtId="0" fontId="37" fillId="0" borderId="93" xfId="4" applyFont="1" applyBorder="1" applyAlignment="1">
      <alignment horizontal="center"/>
    </xf>
    <xf numFmtId="0" fontId="37" fillId="0" borderId="94" xfId="4" applyFont="1" applyBorder="1" applyAlignment="1">
      <alignment horizontal="center"/>
    </xf>
    <xf numFmtId="0" fontId="38" fillId="0" borderId="102" xfId="4" applyFont="1" applyBorder="1" applyAlignment="1">
      <alignment horizontal="center"/>
    </xf>
  </cellXfs>
  <cellStyles count="6">
    <cellStyle name="Excel Built-in Normal" xfId="2" xr:uid="{00000000-0005-0000-0000-000000000000}"/>
    <cellStyle name="Normal" xfId="0" builtinId="0"/>
    <cellStyle name="Normal 2" xfId="3" xr:uid="{00000000-0005-0000-0000-000002000000}"/>
    <cellStyle name="Normal 2 2" xfId="4" xr:uid="{00000000-0005-0000-0000-000003000000}"/>
    <cellStyle name="Normal 2 3" xfId="5" xr:uid="{DD36BCEA-8133-4FCB-AE8D-D0917B4AA3B1}"/>
    <cellStyle name="Normal_Hoja2" xfId="1" xr:uid="{00000000-0005-0000-0000-000004000000}"/>
  </cellStyles>
  <dxfs count="3">
    <dxf>
      <fill>
        <patternFill>
          <bgColor indexed="22"/>
        </patternFill>
      </fill>
    </dxf>
    <dxf>
      <fill>
        <patternFill>
          <bgColor indexed="22"/>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954405</xdr:colOff>
      <xdr:row>1</xdr:row>
      <xdr:rowOff>170242</xdr:rowOff>
    </xdr:from>
    <xdr:ext cx="9119937" cy="436723"/>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3040380" y="265492"/>
          <a:ext cx="9119937"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endParaRPr lang="es-MX" sz="2200">
            <a:solidFill>
              <a:schemeClr val="accent6">
                <a:lumMod val="75000"/>
              </a:schemeClr>
            </a:solidFill>
            <a:effectLst/>
          </a:endParaRPr>
        </a:p>
      </xdr:txBody>
    </xdr:sp>
    <xdr:clientData/>
  </xdr:oneCellAnchor>
  <xdr:oneCellAnchor>
    <xdr:from>
      <xdr:col>2</xdr:col>
      <xdr:colOff>2096359</xdr:colOff>
      <xdr:row>2</xdr:row>
      <xdr:rowOff>82318</xdr:rowOff>
    </xdr:from>
    <xdr:ext cx="9093199" cy="330200"/>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4178252" y="368068"/>
          <a:ext cx="9093199" cy="3302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noAutofit/>
        </a:bodyPr>
        <a:lstStyle/>
        <a:p>
          <a:pPr algn="ctr"/>
          <a:r>
            <a:rPr lang="es-ES" sz="2400" b="1">
              <a:solidFill>
                <a:schemeClr val="accent2">
                  <a:lumMod val="75000"/>
                </a:schemeClr>
              </a:solidFill>
              <a:effectLst/>
              <a:latin typeface="+mn-lt"/>
              <a:ea typeface="+mn-ea"/>
              <a:cs typeface="+mn-cs"/>
            </a:rPr>
            <a:t>COLEGIO DE ESTUDIOS CIENTÍFICOS Y TECNOLÓGICOS DEL ESTADO DE ZACATECAS</a:t>
          </a:r>
          <a:endParaRPr lang="es-MX" sz="2400">
            <a:solidFill>
              <a:schemeClr val="accent2">
                <a:lumMod val="75000"/>
              </a:schemeClr>
            </a:solidFill>
            <a:effectLst/>
          </a:endParaRPr>
        </a:p>
      </xdr:txBody>
    </xdr:sp>
    <xdr:clientData/>
  </xdr:oneCellAnchor>
  <xdr:twoCellAnchor editAs="oneCell">
    <xdr:from>
      <xdr:col>0</xdr:col>
      <xdr:colOff>0</xdr:colOff>
      <xdr:row>0</xdr:row>
      <xdr:rowOff>0</xdr:rowOff>
    </xdr:from>
    <xdr:to>
      <xdr:col>2</xdr:col>
      <xdr:colOff>1551214</xdr:colOff>
      <xdr:row>6</xdr:row>
      <xdr:rowOff>108857</xdr:rowOff>
    </xdr:to>
    <xdr:pic>
      <xdr:nvPicPr>
        <xdr:cNvPr id="5" name="Imagen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8" t="2719" r="66856" b="88177"/>
        <a:stretch/>
      </xdr:blipFill>
      <xdr:spPr bwMode="auto">
        <a:xfrm>
          <a:off x="0" y="0"/>
          <a:ext cx="3633107" cy="136071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16</xdr:col>
      <xdr:colOff>0</xdr:colOff>
      <xdr:row>1</xdr:row>
      <xdr:rowOff>0</xdr:rowOff>
    </xdr:from>
    <xdr:to>
      <xdr:col>22</xdr:col>
      <xdr:colOff>278105</xdr:colOff>
      <xdr:row>5</xdr:row>
      <xdr:rowOff>220526</xdr:rowOff>
    </xdr:to>
    <xdr:pic>
      <xdr:nvPicPr>
        <xdr:cNvPr id="7" name="Imagen 6" descr="C:\Users\Nery\Documents\AREA ACADEMICA\LOGOS OFICIALES\2022\LOGO Cecyte Horizontal.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60286" y="95250"/>
          <a:ext cx="2920365" cy="1036955"/>
        </a:xfrm>
        <a:prstGeom prst="rect">
          <a:avLst/>
        </a:prstGeom>
        <a:noFill/>
        <a:ln>
          <a:noFill/>
        </a:ln>
      </xdr:spPr>
    </xdr:pic>
    <xdr:clientData/>
  </xdr:twoCellAnchor>
  <xdr:twoCellAnchor editAs="oneCell">
    <xdr:from>
      <xdr:col>34</xdr:col>
      <xdr:colOff>0</xdr:colOff>
      <xdr:row>1</xdr:row>
      <xdr:rowOff>0</xdr:rowOff>
    </xdr:from>
    <xdr:to>
      <xdr:col>63</xdr:col>
      <xdr:colOff>21647</xdr:colOff>
      <xdr:row>5</xdr:row>
      <xdr:rowOff>220526</xdr:rowOff>
    </xdr:to>
    <xdr:pic>
      <xdr:nvPicPr>
        <xdr:cNvPr id="6" name="Imagen 5" descr="C:\Users\Nery\Documents\AREA ACADEMICA\LOGOS OFICIALES\2022\LOGO Cecyte Horizontal.png">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39875" y="95250"/>
          <a:ext cx="2910840" cy="103015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0</xdr:row>
      <xdr:rowOff>0</xdr:rowOff>
    </xdr:from>
    <xdr:ext cx="9124950" cy="781111"/>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5248275"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3" name="2 CuadroTexto">
          <a:extLst>
            <a:ext uri="{FF2B5EF4-FFF2-40B4-BE49-F238E27FC236}">
              <a16:creationId xmlns:a16="http://schemas.microsoft.com/office/drawing/2014/main" id="{00000000-0008-0000-0100-000003000000}"/>
            </a:ext>
          </a:extLst>
        </xdr:cNvPr>
        <xdr:cNvSpPr txBox="1"/>
      </xdr:nvSpPr>
      <xdr:spPr>
        <a:xfrm>
          <a:off x="15385705" y="0"/>
          <a:ext cx="934897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87</xdr:col>
      <xdr:colOff>160716</xdr:colOff>
      <xdr:row>0</xdr:row>
      <xdr:rowOff>11616</xdr:rowOff>
    </xdr:from>
    <xdr:ext cx="9115138" cy="781111"/>
    <xdr:sp macro="" textlink="">
      <xdr:nvSpPr>
        <xdr:cNvPr id="4" name="3 CuadroTexto">
          <a:extLst>
            <a:ext uri="{FF2B5EF4-FFF2-40B4-BE49-F238E27FC236}">
              <a16:creationId xmlns:a16="http://schemas.microsoft.com/office/drawing/2014/main" id="{00000000-0008-0000-0100-000004000000}"/>
            </a:ext>
          </a:extLst>
        </xdr:cNvPr>
        <xdr:cNvSpPr txBox="1"/>
      </xdr:nvSpPr>
      <xdr:spPr>
        <a:xfrm>
          <a:off x="23125491" y="11616"/>
          <a:ext cx="911513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120</xdr:col>
      <xdr:colOff>466725</xdr:colOff>
      <xdr:row>0</xdr:row>
      <xdr:rowOff>0</xdr:rowOff>
    </xdr:from>
    <xdr:to>
      <xdr:col>124</xdr:col>
      <xdr:colOff>285751</xdr:colOff>
      <xdr:row>3</xdr:row>
      <xdr:rowOff>28575</xdr:rowOff>
    </xdr:to>
    <xdr:pic>
      <xdr:nvPicPr>
        <xdr:cNvPr id="5" name="6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870150" y="0"/>
          <a:ext cx="2466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1219200</xdr:colOff>
      <xdr:row>3</xdr:row>
      <xdr:rowOff>257175</xdr:rowOff>
    </xdr:to>
    <xdr:pic>
      <xdr:nvPicPr>
        <xdr:cNvPr id="6" name="7 Imagen">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159"/>
  <sheetViews>
    <sheetView topLeftCell="B106" zoomScale="59" zoomScaleNormal="59" zoomScaleSheetLayoutView="66" workbookViewId="0">
      <selection activeCell="D139" sqref="D139"/>
    </sheetView>
  </sheetViews>
  <sheetFormatPr baseColWidth="10" defaultRowHeight="15" x14ac:dyDescent="0.25"/>
  <cols>
    <col min="1" max="1" width="16" customWidth="1"/>
    <col min="2" max="2" width="15.28515625" customWidth="1"/>
    <col min="3" max="3" width="30.85546875" customWidth="1"/>
    <col min="4" max="4" width="41" customWidth="1"/>
    <col min="5" max="5" width="15.85546875" customWidth="1"/>
    <col min="6" max="6" width="12.7109375" hidden="1" customWidth="1"/>
    <col min="7" max="7" width="6.7109375" customWidth="1"/>
    <col min="8" max="8" width="8.140625" customWidth="1"/>
    <col min="9" max="10" width="7.7109375" customWidth="1"/>
    <col min="11" max="11" width="6.7109375" customWidth="1"/>
    <col min="12" max="14" width="7.7109375" customWidth="1"/>
    <col min="15" max="15" width="6.7109375" customWidth="1"/>
    <col min="16" max="18" width="7.7109375" customWidth="1"/>
    <col min="19" max="19" width="1.85546875" customWidth="1"/>
    <col min="20" max="20" width="6.7109375" customWidth="1"/>
    <col min="21" max="22" width="7.7109375" customWidth="1"/>
    <col min="23" max="23" width="11.140625" customWidth="1"/>
    <col min="24" max="24" width="3.85546875" customWidth="1"/>
    <col min="25" max="25" width="6.7109375" hidden="1" customWidth="1"/>
    <col min="26" max="26" width="8.140625" hidden="1" customWidth="1"/>
    <col min="27" max="28" width="7.7109375" hidden="1" customWidth="1"/>
    <col min="29" max="29" width="6.7109375" hidden="1" customWidth="1"/>
    <col min="30" max="32" width="7.7109375" hidden="1" customWidth="1"/>
    <col min="33" max="33" width="6.7109375" hidden="1" customWidth="1"/>
    <col min="34" max="36" width="7.7109375" hidden="1" customWidth="1"/>
    <col min="37" max="37" width="0.85546875" hidden="1" customWidth="1"/>
    <col min="38" max="38" width="6.7109375" hidden="1" customWidth="1"/>
    <col min="39" max="42" width="7.7109375" hidden="1" customWidth="1"/>
    <col min="43" max="43" width="3.85546875" hidden="1" customWidth="1"/>
    <col min="44" max="60" width="8.7109375" hidden="1" customWidth="1"/>
    <col min="61" max="61" width="0" hidden="1" customWidth="1"/>
  </cols>
  <sheetData>
    <row r="1" spans="1:61" ht="7.5" customHeight="1" x14ac:dyDescent="0.25"/>
    <row r="3" spans="1:61" ht="15" customHeight="1" x14ac:dyDescent="0.25"/>
    <row r="4" spans="1:61" ht="15" customHeight="1" x14ac:dyDescent="0.25"/>
    <row r="5" spans="1:61" ht="18.75" customHeight="1" x14ac:dyDescent="0.25">
      <c r="D5" s="284"/>
      <c r="E5" s="284"/>
      <c r="F5" s="284"/>
      <c r="G5" s="284"/>
      <c r="H5" s="284"/>
      <c r="I5" s="284"/>
      <c r="J5" s="284"/>
      <c r="K5" s="284"/>
    </row>
    <row r="6" spans="1:61" ht="27" customHeight="1" x14ac:dyDescent="0.25">
      <c r="D6" s="141"/>
      <c r="E6" s="141"/>
      <c r="F6" s="141"/>
      <c r="G6" s="141"/>
      <c r="H6" s="141"/>
      <c r="I6" s="141"/>
      <c r="J6" s="141"/>
      <c r="K6" s="141"/>
      <c r="Y6" s="141"/>
      <c r="Z6" s="141"/>
      <c r="AA6" s="141"/>
      <c r="AB6" s="141"/>
      <c r="AC6" s="141"/>
    </row>
    <row r="7" spans="1:61" ht="38.25" customHeight="1" x14ac:dyDescent="0.25">
      <c r="A7" s="283" t="s">
        <v>187</v>
      </c>
      <c r="B7" s="283"/>
      <c r="C7" s="283"/>
      <c r="D7" s="283"/>
      <c r="E7" s="283"/>
      <c r="F7" s="283"/>
      <c r="G7" s="283"/>
      <c r="H7" s="283"/>
      <c r="I7" s="283"/>
      <c r="J7" s="283"/>
      <c r="K7" s="283"/>
      <c r="L7" s="283"/>
      <c r="M7" s="283"/>
      <c r="N7" s="283"/>
      <c r="O7" s="283"/>
      <c r="P7" s="283"/>
      <c r="Q7" s="283"/>
      <c r="R7" s="283"/>
      <c r="S7" s="283"/>
      <c r="T7" s="283"/>
      <c r="U7" s="283"/>
      <c r="V7" s="283"/>
      <c r="W7" s="283"/>
      <c r="AR7" s="310" t="s">
        <v>189</v>
      </c>
      <c r="AS7" s="310"/>
      <c r="AT7" s="310"/>
      <c r="AU7" s="310"/>
      <c r="AV7" s="310"/>
      <c r="AW7" s="310"/>
      <c r="AX7" s="310"/>
      <c r="AY7" s="310"/>
      <c r="AZ7" s="310"/>
      <c r="BA7" s="310"/>
      <c r="BB7" s="310"/>
      <c r="BC7" s="310"/>
      <c r="BD7" s="310"/>
      <c r="BE7" s="310"/>
      <c r="BF7" s="310"/>
      <c r="BG7" s="310"/>
      <c r="BH7" s="310"/>
    </row>
    <row r="8" spans="1:61" ht="17.25" customHeight="1" thickBot="1" x14ac:dyDescent="0.3">
      <c r="A8" s="282" t="s">
        <v>157</v>
      </c>
      <c r="B8" s="282"/>
      <c r="C8" s="282"/>
      <c r="D8" s="282"/>
      <c r="E8" s="282"/>
      <c r="F8" s="282"/>
      <c r="G8" s="282"/>
      <c r="H8" s="282"/>
      <c r="I8" s="282"/>
      <c r="J8" s="282"/>
      <c r="K8" s="282"/>
      <c r="L8" s="282"/>
      <c r="M8" s="282"/>
      <c r="N8" s="282"/>
      <c r="O8" s="282"/>
      <c r="P8" s="282"/>
      <c r="Q8" s="282"/>
      <c r="R8" s="282"/>
      <c r="S8" s="282"/>
      <c r="T8" s="282"/>
      <c r="U8" s="282"/>
      <c r="V8" s="282"/>
      <c r="W8" s="282"/>
      <c r="AR8" s="310"/>
      <c r="AS8" s="310"/>
      <c r="AT8" s="310"/>
      <c r="AU8" s="310"/>
      <c r="AV8" s="310"/>
      <c r="AW8" s="310"/>
      <c r="AX8" s="310"/>
      <c r="AY8" s="310"/>
      <c r="AZ8" s="310"/>
      <c r="BA8" s="310"/>
      <c r="BB8" s="310"/>
      <c r="BC8" s="310"/>
      <c r="BD8" s="310"/>
      <c r="BE8" s="310"/>
      <c r="BF8" s="310"/>
      <c r="BG8" s="310"/>
      <c r="BH8" s="310"/>
    </row>
    <row r="9" spans="1:61" ht="24.75" customHeight="1" thickBot="1" x14ac:dyDescent="0.5">
      <c r="F9" s="1"/>
      <c r="G9" s="2"/>
      <c r="H9" s="2"/>
      <c r="I9" s="2"/>
      <c r="Q9" s="296" t="s">
        <v>231</v>
      </c>
      <c r="R9" s="296"/>
      <c r="S9" s="296"/>
      <c r="T9" s="296"/>
      <c r="U9" s="296"/>
      <c r="V9" s="296"/>
      <c r="W9" s="296"/>
      <c r="Y9" s="309" t="s">
        <v>188</v>
      </c>
      <c r="Z9" s="309"/>
      <c r="AA9" s="309"/>
      <c r="AB9" s="309"/>
      <c r="AC9" s="309"/>
      <c r="AD9" s="309"/>
      <c r="AE9" s="309"/>
      <c r="AF9" s="309"/>
      <c r="AG9" s="309"/>
      <c r="AH9" s="309"/>
      <c r="AI9" s="309"/>
      <c r="AJ9" s="309"/>
      <c r="AK9" s="309"/>
      <c r="AL9" s="309"/>
      <c r="AM9" s="309"/>
      <c r="AN9" s="309"/>
      <c r="AO9" s="309"/>
      <c r="AP9" s="154"/>
      <c r="AR9" s="303" t="s">
        <v>6</v>
      </c>
      <c r="AS9" s="304"/>
      <c r="AT9" s="304"/>
      <c r="AU9" s="304"/>
      <c r="AV9" s="303" t="s">
        <v>7</v>
      </c>
      <c r="AW9" s="304"/>
      <c r="AX9" s="304"/>
      <c r="AY9" s="305"/>
      <c r="AZ9" s="304" t="s">
        <v>8</v>
      </c>
      <c r="BA9" s="304"/>
      <c r="BB9" s="304"/>
      <c r="BC9" s="304"/>
      <c r="BD9" s="3"/>
      <c r="BE9" s="304" t="s">
        <v>9</v>
      </c>
      <c r="BF9" s="304"/>
      <c r="BG9" s="304"/>
      <c r="BH9" s="305"/>
    </row>
    <row r="10" spans="1:61" ht="16.5" customHeight="1" thickBot="1" x14ac:dyDescent="0.3">
      <c r="A10" s="290" t="s">
        <v>0</v>
      </c>
      <c r="B10" s="292" t="s">
        <v>1</v>
      </c>
      <c r="C10" s="290" t="s">
        <v>2</v>
      </c>
      <c r="D10" s="290" t="s">
        <v>3</v>
      </c>
      <c r="E10" s="292" t="s">
        <v>4</v>
      </c>
      <c r="F10" s="292" t="s">
        <v>5</v>
      </c>
      <c r="G10" s="303" t="s">
        <v>6</v>
      </c>
      <c r="H10" s="304"/>
      <c r="I10" s="304"/>
      <c r="J10" s="304"/>
      <c r="K10" s="303" t="s">
        <v>7</v>
      </c>
      <c r="L10" s="304"/>
      <c r="M10" s="304"/>
      <c r="N10" s="305"/>
      <c r="O10" s="304" t="s">
        <v>8</v>
      </c>
      <c r="P10" s="304"/>
      <c r="Q10" s="304"/>
      <c r="R10" s="304"/>
      <c r="S10" s="3"/>
      <c r="T10" s="304" t="s">
        <v>9</v>
      </c>
      <c r="U10" s="304"/>
      <c r="V10" s="304"/>
      <c r="W10" s="305"/>
      <c r="Y10" s="303" t="s">
        <v>6</v>
      </c>
      <c r="Z10" s="304"/>
      <c r="AA10" s="304"/>
      <c r="AB10" s="304"/>
      <c r="AC10" s="303" t="s">
        <v>7</v>
      </c>
      <c r="AD10" s="304"/>
      <c r="AE10" s="304"/>
      <c r="AF10" s="305"/>
      <c r="AG10" s="304" t="s">
        <v>8</v>
      </c>
      <c r="AH10" s="304"/>
      <c r="AI10" s="304"/>
      <c r="AJ10" s="304"/>
      <c r="AK10" s="3"/>
      <c r="AL10" s="304" t="s">
        <v>9</v>
      </c>
      <c r="AM10" s="304"/>
      <c r="AN10" s="304"/>
      <c r="AO10" s="305"/>
      <c r="AP10" s="153"/>
      <c r="AR10" s="285" t="s">
        <v>10</v>
      </c>
      <c r="AS10" s="287" t="s">
        <v>11</v>
      </c>
      <c r="AT10" s="288"/>
      <c r="AU10" s="289"/>
      <c r="AV10" s="285" t="s">
        <v>10</v>
      </c>
      <c r="AW10" s="287" t="s">
        <v>11</v>
      </c>
      <c r="AX10" s="288"/>
      <c r="AY10" s="289"/>
      <c r="AZ10" s="285" t="s">
        <v>10</v>
      </c>
      <c r="BA10" s="287" t="s">
        <v>11</v>
      </c>
      <c r="BB10" s="288"/>
      <c r="BC10" s="288"/>
      <c r="BD10" s="4"/>
      <c r="BE10" s="299" t="s">
        <v>10</v>
      </c>
      <c r="BF10" s="287" t="s">
        <v>11</v>
      </c>
      <c r="BG10" s="288"/>
      <c r="BH10" s="289"/>
    </row>
    <row r="11" spans="1:61" ht="15.75" customHeight="1" thickBot="1" x14ac:dyDescent="0.3">
      <c r="A11" s="291"/>
      <c r="B11" s="293"/>
      <c r="C11" s="291"/>
      <c r="D11" s="291"/>
      <c r="E11" s="293"/>
      <c r="F11" s="293"/>
      <c r="G11" s="285" t="s">
        <v>10</v>
      </c>
      <c r="H11" s="287" t="s">
        <v>11</v>
      </c>
      <c r="I11" s="288"/>
      <c r="J11" s="289"/>
      <c r="K11" s="285" t="s">
        <v>10</v>
      </c>
      <c r="L11" s="287" t="s">
        <v>11</v>
      </c>
      <c r="M11" s="288"/>
      <c r="N11" s="289"/>
      <c r="O11" s="285" t="s">
        <v>10</v>
      </c>
      <c r="P11" s="287" t="s">
        <v>11</v>
      </c>
      <c r="Q11" s="288"/>
      <c r="R11" s="288"/>
      <c r="S11" s="4"/>
      <c r="T11" s="299" t="s">
        <v>10</v>
      </c>
      <c r="U11" s="287" t="s">
        <v>11</v>
      </c>
      <c r="V11" s="288"/>
      <c r="W11" s="289"/>
      <c r="Y11" s="285" t="s">
        <v>10</v>
      </c>
      <c r="Z11" s="287" t="s">
        <v>11</v>
      </c>
      <c r="AA11" s="288"/>
      <c r="AB11" s="289"/>
      <c r="AC11" s="285" t="s">
        <v>10</v>
      </c>
      <c r="AD11" s="287" t="s">
        <v>11</v>
      </c>
      <c r="AE11" s="288"/>
      <c r="AF11" s="289"/>
      <c r="AG11" s="285" t="s">
        <v>10</v>
      </c>
      <c r="AH11" s="287" t="s">
        <v>11</v>
      </c>
      <c r="AI11" s="288"/>
      <c r="AJ11" s="288"/>
      <c r="AK11" s="4"/>
      <c r="AL11" s="299" t="s">
        <v>10</v>
      </c>
      <c r="AM11" s="287" t="s">
        <v>11</v>
      </c>
      <c r="AN11" s="288"/>
      <c r="AO11" s="289"/>
      <c r="AP11" s="155"/>
      <c r="AR11" s="286"/>
      <c r="AS11" s="142" t="s">
        <v>12</v>
      </c>
      <c r="AT11" s="142" t="s">
        <v>13</v>
      </c>
      <c r="AU11" s="5" t="s">
        <v>14</v>
      </c>
      <c r="AV11" s="286"/>
      <c r="AW11" s="142" t="s">
        <v>12</v>
      </c>
      <c r="AX11" s="142" t="s">
        <v>13</v>
      </c>
      <c r="AY11" s="5" t="s">
        <v>14</v>
      </c>
      <c r="AZ11" s="286"/>
      <c r="BA11" s="142" t="s">
        <v>12</v>
      </c>
      <c r="BB11" s="142" t="s">
        <v>13</v>
      </c>
      <c r="BC11" s="6" t="s">
        <v>14</v>
      </c>
      <c r="BD11" s="3"/>
      <c r="BE11" s="300"/>
      <c r="BF11" s="142" t="s">
        <v>12</v>
      </c>
      <c r="BG11" s="142" t="s">
        <v>13</v>
      </c>
      <c r="BH11" s="143" t="s">
        <v>14</v>
      </c>
    </row>
    <row r="12" spans="1:61" ht="15.75" customHeight="1" thickBot="1" x14ac:dyDescent="0.4">
      <c r="A12" s="294"/>
      <c r="B12" s="295"/>
      <c r="C12" s="291"/>
      <c r="D12" s="291"/>
      <c r="E12" s="293"/>
      <c r="F12" s="293"/>
      <c r="G12" s="286"/>
      <c r="H12" s="142" t="s">
        <v>12</v>
      </c>
      <c r="I12" s="142" t="s">
        <v>13</v>
      </c>
      <c r="J12" s="5" t="s">
        <v>14</v>
      </c>
      <c r="K12" s="286"/>
      <c r="L12" s="142" t="s">
        <v>12</v>
      </c>
      <c r="M12" s="142" t="s">
        <v>13</v>
      </c>
      <c r="N12" s="5" t="s">
        <v>14</v>
      </c>
      <c r="O12" s="286"/>
      <c r="P12" s="142" t="s">
        <v>12</v>
      </c>
      <c r="Q12" s="142" t="s">
        <v>13</v>
      </c>
      <c r="R12" s="6" t="s">
        <v>14</v>
      </c>
      <c r="S12" s="3"/>
      <c r="T12" s="300"/>
      <c r="U12" s="142" t="s">
        <v>12</v>
      </c>
      <c r="V12" s="142" t="s">
        <v>13</v>
      </c>
      <c r="W12" s="143" t="s">
        <v>14</v>
      </c>
      <c r="Y12" s="286"/>
      <c r="Z12" s="142" t="s">
        <v>12</v>
      </c>
      <c r="AA12" s="142" t="s">
        <v>13</v>
      </c>
      <c r="AB12" s="5" t="s">
        <v>14</v>
      </c>
      <c r="AC12" s="286"/>
      <c r="AD12" s="142" t="s">
        <v>12</v>
      </c>
      <c r="AE12" s="142" t="s">
        <v>13</v>
      </c>
      <c r="AF12" s="5" t="s">
        <v>14</v>
      </c>
      <c r="AG12" s="286"/>
      <c r="AH12" s="142" t="s">
        <v>12</v>
      </c>
      <c r="AI12" s="142" t="s">
        <v>13</v>
      </c>
      <c r="AJ12" s="6" t="s">
        <v>14</v>
      </c>
      <c r="AK12" s="3"/>
      <c r="AL12" s="300"/>
      <c r="AM12" s="142" t="s">
        <v>12</v>
      </c>
      <c r="AN12" s="142" t="s">
        <v>13</v>
      </c>
      <c r="AO12" s="143" t="s">
        <v>14</v>
      </c>
      <c r="AP12" s="156"/>
      <c r="AR12" s="259"/>
      <c r="AS12" s="259"/>
      <c r="AT12" s="259"/>
      <c r="AU12" s="259"/>
      <c r="AV12" s="259"/>
      <c r="AW12" s="259"/>
      <c r="AX12" s="259"/>
      <c r="AY12" s="259"/>
      <c r="AZ12" s="259"/>
      <c r="BA12" s="259"/>
      <c r="BB12" s="259"/>
      <c r="BC12" s="259"/>
      <c r="BD12" s="259"/>
      <c r="BE12" s="259"/>
      <c r="BF12" s="259"/>
      <c r="BG12" s="259"/>
      <c r="BH12" s="259"/>
      <c r="BI12" s="256"/>
    </row>
    <row r="13" spans="1:61" ht="25.5" customHeight="1" x14ac:dyDescent="0.35">
      <c r="A13" s="64" t="s">
        <v>15</v>
      </c>
      <c r="B13" s="65" t="s">
        <v>16</v>
      </c>
      <c r="C13" s="273" t="s">
        <v>17</v>
      </c>
      <c r="D13" s="79" t="s">
        <v>155</v>
      </c>
      <c r="E13" s="269">
        <v>3000000000</v>
      </c>
      <c r="F13" s="80" t="s">
        <v>19</v>
      </c>
      <c r="G13" s="248">
        <v>8</v>
      </c>
      <c r="H13" s="88">
        <v>157</v>
      </c>
      <c r="I13" s="88">
        <v>159</v>
      </c>
      <c r="J13" s="128">
        <f t="shared" ref="J13:J93" si="0">SUM(H13:I13)</f>
        <v>316</v>
      </c>
      <c r="K13" s="87"/>
      <c r="L13" s="69"/>
      <c r="M13" s="88"/>
      <c r="N13" s="128">
        <f t="shared" ref="N13:N93" si="1">SUM(L13:M13)</f>
        <v>0</v>
      </c>
      <c r="O13" s="88"/>
      <c r="P13" s="88"/>
      <c r="Q13" s="88"/>
      <c r="R13" s="128">
        <f t="shared" ref="R13:R93" si="2">SUM(P13:Q13)</f>
        <v>0</v>
      </c>
      <c r="S13" s="89"/>
      <c r="T13" s="26">
        <f t="shared" ref="T13:V16" si="3">SUM(G13,K13,O13)</f>
        <v>8</v>
      </c>
      <c r="U13" s="27">
        <f t="shared" si="3"/>
        <v>157</v>
      </c>
      <c r="V13" s="27">
        <f t="shared" si="3"/>
        <v>159</v>
      </c>
      <c r="W13" s="25">
        <f>J13+N13+R13</f>
        <v>316</v>
      </c>
      <c r="Y13" s="87">
        <v>8</v>
      </c>
      <c r="Z13" s="88">
        <v>159</v>
      </c>
      <c r="AA13" s="88">
        <v>121</v>
      </c>
      <c r="AB13" s="128">
        <f t="shared" ref="AB13:AB93" si="4">SUM(Z13:AA13)</f>
        <v>280</v>
      </c>
      <c r="AC13" s="87"/>
      <c r="AD13" s="69"/>
      <c r="AE13" s="88"/>
      <c r="AF13" s="128">
        <f t="shared" ref="AF13:AF93" si="5">SUM(AD13:AE13)</f>
        <v>0</v>
      </c>
      <c r="AG13" s="88"/>
      <c r="AH13" s="88"/>
      <c r="AI13" s="88"/>
      <c r="AJ13" s="128">
        <f t="shared" ref="AJ13:AJ93" si="6">SUM(AH13:AI13)</f>
        <v>0</v>
      </c>
      <c r="AK13" s="89"/>
      <c r="AL13" s="26">
        <f t="shared" ref="AL13:AN29" si="7">SUM(Y13,AC13,AG13)</f>
        <v>8</v>
      </c>
      <c r="AM13" s="27">
        <f t="shared" si="7"/>
        <v>159</v>
      </c>
      <c r="AN13" s="27">
        <f t="shared" si="7"/>
        <v>121</v>
      </c>
      <c r="AO13" s="25">
        <f>AB13+AF13+AJ13</f>
        <v>280</v>
      </c>
      <c r="AP13" s="157"/>
      <c r="AR13" s="259"/>
      <c r="AS13" s="259"/>
      <c r="AT13" s="259"/>
      <c r="AU13" s="259"/>
      <c r="AV13" s="259"/>
      <c r="AW13" s="259"/>
      <c r="AX13" s="259"/>
      <c r="AY13" s="259"/>
      <c r="AZ13" s="259"/>
      <c r="BA13" s="259"/>
      <c r="BB13" s="259"/>
      <c r="BC13" s="259"/>
      <c r="BD13" s="259"/>
      <c r="BE13" s="259"/>
      <c r="BF13" s="259"/>
      <c r="BG13" s="259"/>
      <c r="BH13" s="259"/>
      <c r="BI13" s="256"/>
    </row>
    <row r="14" spans="1:61" ht="25.5" customHeight="1" x14ac:dyDescent="0.35">
      <c r="A14" s="33" t="s">
        <v>15</v>
      </c>
      <c r="B14" s="92" t="s">
        <v>16</v>
      </c>
      <c r="C14" s="274" t="s">
        <v>17</v>
      </c>
      <c r="D14" s="91" t="s">
        <v>18</v>
      </c>
      <c r="E14" s="92" t="s">
        <v>162</v>
      </c>
      <c r="F14" s="34" t="s">
        <v>19</v>
      </c>
      <c r="G14" s="243"/>
      <c r="H14" s="120"/>
      <c r="I14" s="120"/>
      <c r="J14" s="128">
        <f>SUM(H14:I14)</f>
        <v>0</v>
      </c>
      <c r="K14" s="119">
        <v>1</v>
      </c>
      <c r="L14" s="121">
        <v>10</v>
      </c>
      <c r="M14" s="120">
        <v>2</v>
      </c>
      <c r="N14" s="128">
        <f>SUM(L14:M14)</f>
        <v>12</v>
      </c>
      <c r="O14" s="120">
        <v>1</v>
      </c>
      <c r="P14" s="120">
        <v>12</v>
      </c>
      <c r="Q14" s="120">
        <v>4</v>
      </c>
      <c r="R14" s="128">
        <f>SUM(P14:Q14)</f>
        <v>16</v>
      </c>
      <c r="S14" s="89"/>
      <c r="T14" s="40">
        <f t="shared" si="3"/>
        <v>2</v>
      </c>
      <c r="U14" s="41">
        <f t="shared" si="3"/>
        <v>22</v>
      </c>
      <c r="V14" s="41">
        <f t="shared" si="3"/>
        <v>6</v>
      </c>
      <c r="W14" s="39">
        <f>J14+N14+R14</f>
        <v>28</v>
      </c>
      <c r="Y14" s="119"/>
      <c r="Z14" s="120"/>
      <c r="AA14" s="120"/>
      <c r="AB14" s="128">
        <f>SUM(Z14:AA14)</f>
        <v>0</v>
      </c>
      <c r="AC14" s="119">
        <v>1</v>
      </c>
      <c r="AD14" s="121">
        <v>9</v>
      </c>
      <c r="AE14" s="120">
        <v>2</v>
      </c>
      <c r="AF14" s="128">
        <f>SUM(AD14:AE14)</f>
        <v>11</v>
      </c>
      <c r="AG14" s="120">
        <v>1</v>
      </c>
      <c r="AH14" s="120">
        <v>12</v>
      </c>
      <c r="AI14" s="120">
        <v>5</v>
      </c>
      <c r="AJ14" s="128">
        <f>SUM(AH14:AI14)</f>
        <v>17</v>
      </c>
      <c r="AK14" s="89"/>
      <c r="AL14" s="40">
        <f t="shared" si="7"/>
        <v>2</v>
      </c>
      <c r="AM14" s="41">
        <f t="shared" si="7"/>
        <v>21</v>
      </c>
      <c r="AN14" s="41">
        <f t="shared" si="7"/>
        <v>7</v>
      </c>
      <c r="AO14" s="39">
        <f t="shared" ref="AO14:AO101" si="8">AB14+AF14+AJ14</f>
        <v>28</v>
      </c>
      <c r="AP14" s="157"/>
      <c r="AR14" s="259"/>
      <c r="AS14" s="259"/>
      <c r="AT14" s="259"/>
      <c r="AU14" s="259"/>
      <c r="AV14" s="259"/>
      <c r="AW14" s="259"/>
      <c r="AX14" s="259"/>
      <c r="AY14" s="259"/>
      <c r="AZ14" s="259"/>
      <c r="BA14" s="259"/>
      <c r="BB14" s="259"/>
      <c r="BC14" s="259"/>
      <c r="BD14" s="259"/>
      <c r="BE14" s="259"/>
      <c r="BF14" s="259"/>
      <c r="BG14" s="259"/>
      <c r="BH14" s="259"/>
      <c r="BI14" s="256"/>
    </row>
    <row r="15" spans="1:61" ht="25.5" customHeight="1" x14ac:dyDescent="0.35">
      <c r="A15" s="33" t="s">
        <v>15</v>
      </c>
      <c r="B15" s="92" t="s">
        <v>16</v>
      </c>
      <c r="C15" s="274" t="s">
        <v>17</v>
      </c>
      <c r="D15" s="131" t="s">
        <v>169</v>
      </c>
      <c r="E15" s="92" t="s">
        <v>226</v>
      </c>
      <c r="F15" s="34" t="s">
        <v>19</v>
      </c>
      <c r="G15" s="243"/>
      <c r="H15" s="120"/>
      <c r="I15" s="120"/>
      <c r="J15" s="128">
        <f>SUM(H15:I15)</f>
        <v>0</v>
      </c>
      <c r="K15" s="119"/>
      <c r="L15" s="121"/>
      <c r="M15" s="120"/>
      <c r="N15" s="128">
        <f>SUM(L15:M15)</f>
        <v>0</v>
      </c>
      <c r="O15" s="120"/>
      <c r="P15" s="120"/>
      <c r="Q15" s="120">
        <v>1</v>
      </c>
      <c r="R15" s="128">
        <f>SUM(P15:Q15)</f>
        <v>1</v>
      </c>
      <c r="S15" s="89"/>
      <c r="T15" s="40">
        <f t="shared" si="3"/>
        <v>0</v>
      </c>
      <c r="U15" s="41">
        <f t="shared" si="3"/>
        <v>0</v>
      </c>
      <c r="V15" s="41">
        <f t="shared" si="3"/>
        <v>1</v>
      </c>
      <c r="W15" s="39">
        <f>J15+N15+R15</f>
        <v>1</v>
      </c>
      <c r="Y15" s="119"/>
      <c r="Z15" s="120"/>
      <c r="AA15" s="120"/>
      <c r="AB15" s="128"/>
      <c r="AC15" s="119"/>
      <c r="AD15" s="121"/>
      <c r="AE15" s="120"/>
      <c r="AF15" s="128"/>
      <c r="AG15" s="120"/>
      <c r="AH15" s="120"/>
      <c r="AI15" s="120"/>
      <c r="AJ15" s="128"/>
      <c r="AK15" s="89"/>
      <c r="AL15" s="40"/>
      <c r="AM15" s="41"/>
      <c r="AN15" s="41"/>
      <c r="AO15" s="39"/>
      <c r="AP15" s="157"/>
      <c r="AR15" s="259"/>
      <c r="AS15" s="259"/>
      <c r="AT15" s="259"/>
      <c r="AU15" s="259"/>
      <c r="AV15" s="259"/>
      <c r="AW15" s="259"/>
      <c r="AX15" s="259"/>
      <c r="AY15" s="259"/>
      <c r="AZ15" s="259"/>
      <c r="BA15" s="259"/>
      <c r="BB15" s="259"/>
      <c r="BC15" s="259"/>
      <c r="BD15" s="259"/>
      <c r="BE15" s="259"/>
      <c r="BF15" s="259"/>
      <c r="BG15" s="259"/>
      <c r="BH15" s="259"/>
      <c r="BI15" s="256"/>
    </row>
    <row r="16" spans="1:61" ht="26.1" customHeight="1" x14ac:dyDescent="0.35">
      <c r="A16" s="28" t="s">
        <v>15</v>
      </c>
      <c r="B16" s="90" t="s">
        <v>16</v>
      </c>
      <c r="C16" s="275" t="s">
        <v>17</v>
      </c>
      <c r="D16" s="91" t="s">
        <v>21</v>
      </c>
      <c r="E16" s="92" t="s">
        <v>159</v>
      </c>
      <c r="F16" s="29" t="s">
        <v>19</v>
      </c>
      <c r="G16" s="238"/>
      <c r="H16" s="113"/>
      <c r="I16" s="113"/>
      <c r="J16" s="128">
        <f t="shared" si="0"/>
        <v>0</v>
      </c>
      <c r="K16" s="112">
        <v>2</v>
      </c>
      <c r="L16" s="114">
        <v>34</v>
      </c>
      <c r="M16" s="113">
        <v>35</v>
      </c>
      <c r="N16" s="128">
        <f t="shared" si="1"/>
        <v>69</v>
      </c>
      <c r="O16" s="113">
        <v>2</v>
      </c>
      <c r="P16" s="113">
        <v>13</v>
      </c>
      <c r="Q16" s="113">
        <v>20</v>
      </c>
      <c r="R16" s="128">
        <f t="shared" si="2"/>
        <v>33</v>
      </c>
      <c r="S16" s="89"/>
      <c r="T16" s="93">
        <f t="shared" si="3"/>
        <v>4</v>
      </c>
      <c r="U16" s="94">
        <f t="shared" si="3"/>
        <v>47</v>
      </c>
      <c r="V16" s="94">
        <f t="shared" si="3"/>
        <v>55</v>
      </c>
      <c r="W16" s="128">
        <f>J16+N16+R16</f>
        <v>102</v>
      </c>
      <c r="Y16" s="112"/>
      <c r="Z16" s="113"/>
      <c r="AA16" s="113"/>
      <c r="AB16" s="128">
        <f t="shared" si="4"/>
        <v>0</v>
      </c>
      <c r="AC16" s="112">
        <v>2</v>
      </c>
      <c r="AD16" s="114">
        <v>28</v>
      </c>
      <c r="AE16" s="113">
        <v>34</v>
      </c>
      <c r="AF16" s="128">
        <f t="shared" si="5"/>
        <v>62</v>
      </c>
      <c r="AG16" s="113">
        <v>2</v>
      </c>
      <c r="AH16" s="113">
        <v>16</v>
      </c>
      <c r="AI16" s="113">
        <v>19</v>
      </c>
      <c r="AJ16" s="128">
        <f t="shared" si="6"/>
        <v>35</v>
      </c>
      <c r="AK16" s="89"/>
      <c r="AL16" s="93">
        <f>SUM(Y16,AC16,AG16)</f>
        <v>4</v>
      </c>
      <c r="AM16" s="94">
        <f t="shared" si="7"/>
        <v>44</v>
      </c>
      <c r="AN16" s="94">
        <f t="shared" si="7"/>
        <v>53</v>
      </c>
      <c r="AO16" s="128">
        <f t="shared" si="8"/>
        <v>97</v>
      </c>
      <c r="AP16" s="157"/>
      <c r="AR16" s="259"/>
      <c r="AS16" s="259"/>
      <c r="AT16" s="259"/>
      <c r="AU16" s="259"/>
      <c r="AV16" s="259"/>
      <c r="AW16" s="259"/>
      <c r="AX16" s="259"/>
      <c r="AY16" s="259"/>
      <c r="AZ16" s="259"/>
      <c r="BA16" s="259"/>
      <c r="BB16" s="259"/>
      <c r="BC16" s="259"/>
      <c r="BD16" s="259"/>
      <c r="BE16" s="259"/>
      <c r="BF16" s="259"/>
      <c r="BG16" s="259"/>
      <c r="BH16" s="259"/>
      <c r="BI16" s="256"/>
    </row>
    <row r="17" spans="1:61" ht="26.1" customHeight="1" x14ac:dyDescent="0.35">
      <c r="A17" s="28" t="s">
        <v>15</v>
      </c>
      <c r="B17" s="90" t="s">
        <v>16</v>
      </c>
      <c r="C17" s="275" t="s">
        <v>17</v>
      </c>
      <c r="D17" s="131" t="s">
        <v>158</v>
      </c>
      <c r="E17" s="92" t="s">
        <v>159</v>
      </c>
      <c r="F17" s="29" t="s">
        <v>19</v>
      </c>
      <c r="G17" s="238"/>
      <c r="H17" s="113"/>
      <c r="I17" s="113"/>
      <c r="J17" s="128">
        <f t="shared" ref="J17:J23" si="9">SUM(H17:I17)</f>
        <v>0</v>
      </c>
      <c r="K17" s="112"/>
      <c r="L17" s="114"/>
      <c r="M17" s="113"/>
      <c r="N17" s="128">
        <f t="shared" ref="N17:N23" si="10">SUM(L17:M17)</f>
        <v>0</v>
      </c>
      <c r="O17" s="113"/>
      <c r="P17" s="113">
        <v>3</v>
      </c>
      <c r="Q17" s="113">
        <v>5</v>
      </c>
      <c r="R17" s="128">
        <f t="shared" ref="R17:R23" si="11">SUM(P17:Q17)</f>
        <v>8</v>
      </c>
      <c r="S17" s="89"/>
      <c r="T17" s="93">
        <f t="shared" ref="T17:T23" si="12">SUM(G17,K17,O17)</f>
        <v>0</v>
      </c>
      <c r="U17" s="94">
        <f t="shared" ref="U17:U23" si="13">SUM(H17,L17,P17)</f>
        <v>3</v>
      </c>
      <c r="V17" s="94">
        <f t="shared" ref="V17:V23" si="14">SUM(I17,M17,Q17)</f>
        <v>5</v>
      </c>
      <c r="W17" s="128">
        <f t="shared" ref="W17:W23" si="15">J17+N17+R17</f>
        <v>8</v>
      </c>
      <c r="Y17" s="112"/>
      <c r="Z17" s="113"/>
      <c r="AA17" s="113"/>
      <c r="AB17" s="128">
        <f t="shared" si="4"/>
        <v>0</v>
      </c>
      <c r="AC17" s="112"/>
      <c r="AD17" s="114"/>
      <c r="AE17" s="113"/>
      <c r="AF17" s="128">
        <f t="shared" si="5"/>
        <v>0</v>
      </c>
      <c r="AG17" s="113"/>
      <c r="AH17" s="113">
        <v>2</v>
      </c>
      <c r="AI17" s="113">
        <v>6</v>
      </c>
      <c r="AJ17" s="128">
        <f t="shared" si="6"/>
        <v>8</v>
      </c>
      <c r="AK17" s="89"/>
      <c r="AL17" s="93">
        <f t="shared" ref="AL17:AL23" si="16">SUM(Y17,AC17,AG17)</f>
        <v>0</v>
      </c>
      <c r="AM17" s="94">
        <f t="shared" si="7"/>
        <v>2</v>
      </c>
      <c r="AN17" s="94">
        <f t="shared" si="7"/>
        <v>6</v>
      </c>
      <c r="AO17" s="128">
        <f t="shared" si="8"/>
        <v>8</v>
      </c>
      <c r="AP17" s="157"/>
      <c r="AR17" s="259"/>
      <c r="AS17" s="259"/>
      <c r="AT17" s="259"/>
      <c r="AU17" s="259"/>
      <c r="AV17" s="259"/>
      <c r="AW17" s="259"/>
      <c r="AX17" s="259"/>
      <c r="AY17" s="259"/>
      <c r="AZ17" s="259"/>
      <c r="BA17" s="259"/>
      <c r="BB17" s="259"/>
      <c r="BC17" s="259"/>
      <c r="BD17" s="259"/>
      <c r="BE17" s="259"/>
      <c r="BF17" s="259"/>
      <c r="BG17" s="259"/>
      <c r="BH17" s="259"/>
      <c r="BI17" s="256"/>
    </row>
    <row r="18" spans="1:61" ht="26.1" customHeight="1" x14ac:dyDescent="0.35">
      <c r="A18" s="28" t="s">
        <v>15</v>
      </c>
      <c r="B18" s="90" t="s">
        <v>16</v>
      </c>
      <c r="C18" s="275" t="s">
        <v>17</v>
      </c>
      <c r="D18" s="91" t="s">
        <v>22</v>
      </c>
      <c r="E18" s="92" t="s">
        <v>163</v>
      </c>
      <c r="F18" s="29" t="s">
        <v>19</v>
      </c>
      <c r="G18" s="238"/>
      <c r="H18" s="113"/>
      <c r="I18" s="113"/>
      <c r="J18" s="128">
        <f t="shared" si="9"/>
        <v>0</v>
      </c>
      <c r="K18" s="112">
        <v>1</v>
      </c>
      <c r="L18" s="114">
        <v>10</v>
      </c>
      <c r="M18" s="113">
        <v>16</v>
      </c>
      <c r="N18" s="128">
        <f t="shared" si="10"/>
        <v>26</v>
      </c>
      <c r="O18" s="113">
        <v>1</v>
      </c>
      <c r="P18" s="113">
        <v>5</v>
      </c>
      <c r="Q18" s="113">
        <v>11</v>
      </c>
      <c r="R18" s="128">
        <f t="shared" si="11"/>
        <v>16</v>
      </c>
      <c r="S18" s="89"/>
      <c r="T18" s="93">
        <f t="shared" si="12"/>
        <v>2</v>
      </c>
      <c r="U18" s="94">
        <f t="shared" si="13"/>
        <v>15</v>
      </c>
      <c r="V18" s="94">
        <f t="shared" si="14"/>
        <v>27</v>
      </c>
      <c r="W18" s="128">
        <f t="shared" si="15"/>
        <v>42</v>
      </c>
      <c r="Y18" s="112"/>
      <c r="Z18" s="113"/>
      <c r="AA18" s="113"/>
      <c r="AB18" s="128">
        <f t="shared" si="4"/>
        <v>0</v>
      </c>
      <c r="AC18" s="112">
        <v>1</v>
      </c>
      <c r="AD18" s="114">
        <v>10</v>
      </c>
      <c r="AE18" s="113">
        <v>14</v>
      </c>
      <c r="AF18" s="128">
        <f t="shared" si="5"/>
        <v>24</v>
      </c>
      <c r="AG18" s="113">
        <v>1</v>
      </c>
      <c r="AH18" s="113">
        <v>4</v>
      </c>
      <c r="AI18" s="113">
        <v>11</v>
      </c>
      <c r="AJ18" s="128">
        <f t="shared" si="6"/>
        <v>15</v>
      </c>
      <c r="AK18" s="89"/>
      <c r="AL18" s="93">
        <f t="shared" si="16"/>
        <v>2</v>
      </c>
      <c r="AM18" s="94">
        <f t="shared" si="7"/>
        <v>14</v>
      </c>
      <c r="AN18" s="94">
        <f t="shared" si="7"/>
        <v>25</v>
      </c>
      <c r="AO18" s="128">
        <f t="shared" si="8"/>
        <v>39</v>
      </c>
      <c r="AP18" s="157"/>
      <c r="AR18" s="259"/>
      <c r="AS18" s="259"/>
      <c r="AT18" s="259"/>
      <c r="AU18" s="259"/>
      <c r="AV18" s="259"/>
      <c r="AW18" s="259"/>
      <c r="AX18" s="259"/>
      <c r="AY18" s="259"/>
      <c r="AZ18" s="259"/>
      <c r="BA18" s="259"/>
      <c r="BB18" s="259"/>
      <c r="BC18" s="259"/>
      <c r="BD18" s="259"/>
      <c r="BE18" s="259"/>
      <c r="BF18" s="259"/>
      <c r="BG18" s="259"/>
      <c r="BH18" s="259"/>
      <c r="BI18" s="256"/>
    </row>
    <row r="19" spans="1:61" ht="26.1" customHeight="1" x14ac:dyDescent="0.35">
      <c r="A19" s="28" t="s">
        <v>15</v>
      </c>
      <c r="B19" s="90" t="s">
        <v>16</v>
      </c>
      <c r="C19" s="275" t="s">
        <v>17</v>
      </c>
      <c r="D19" s="131" t="s">
        <v>186</v>
      </c>
      <c r="E19" s="92" t="s">
        <v>163</v>
      </c>
      <c r="F19" s="29" t="s">
        <v>19</v>
      </c>
      <c r="G19" s="238"/>
      <c r="H19" s="113"/>
      <c r="I19" s="113"/>
      <c r="J19" s="128">
        <f t="shared" si="9"/>
        <v>0</v>
      </c>
      <c r="K19" s="112"/>
      <c r="L19" s="114"/>
      <c r="M19" s="113"/>
      <c r="N19" s="128">
        <f t="shared" si="10"/>
        <v>0</v>
      </c>
      <c r="O19" s="113"/>
      <c r="P19" s="113">
        <v>1</v>
      </c>
      <c r="Q19" s="113">
        <v>1</v>
      </c>
      <c r="R19" s="128">
        <f>SUM(P19:Q19)</f>
        <v>2</v>
      </c>
      <c r="S19" s="89"/>
      <c r="T19" s="93">
        <f>SUM(G19,K19,O19)</f>
        <v>0</v>
      </c>
      <c r="U19" s="94">
        <f>SUM(H19,L19,P19)</f>
        <v>1</v>
      </c>
      <c r="V19" s="94">
        <f>SUM(I19,M19,Q19)</f>
        <v>1</v>
      </c>
      <c r="W19" s="128">
        <f>J19+N19+R19</f>
        <v>2</v>
      </c>
      <c r="Y19" s="112"/>
      <c r="Z19" s="113"/>
      <c r="AA19" s="113"/>
      <c r="AB19" s="128">
        <f t="shared" si="4"/>
        <v>0</v>
      </c>
      <c r="AC19" s="112"/>
      <c r="AD19" s="114"/>
      <c r="AE19" s="113"/>
      <c r="AF19" s="128">
        <f t="shared" si="5"/>
        <v>0</v>
      </c>
      <c r="AG19" s="113"/>
      <c r="AH19" s="113">
        <v>2</v>
      </c>
      <c r="AI19" s="113">
        <v>2</v>
      </c>
      <c r="AJ19" s="128">
        <f t="shared" si="6"/>
        <v>4</v>
      </c>
      <c r="AK19" s="89"/>
      <c r="AL19" s="93">
        <f t="shared" si="16"/>
        <v>0</v>
      </c>
      <c r="AM19" s="94">
        <f t="shared" si="7"/>
        <v>2</v>
      </c>
      <c r="AN19" s="94">
        <f t="shared" si="7"/>
        <v>2</v>
      </c>
      <c r="AO19" s="128">
        <f t="shared" si="8"/>
        <v>4</v>
      </c>
      <c r="AP19" s="157"/>
      <c r="AR19" s="259"/>
      <c r="AS19" s="259"/>
      <c r="AT19" s="259"/>
      <c r="AU19" s="259"/>
      <c r="AV19" s="259"/>
      <c r="AW19" s="259"/>
      <c r="AX19" s="259"/>
      <c r="AY19" s="259"/>
      <c r="AZ19" s="259"/>
      <c r="BA19" s="259"/>
      <c r="BB19" s="259"/>
      <c r="BC19" s="259"/>
      <c r="BD19" s="259"/>
      <c r="BE19" s="259"/>
      <c r="BF19" s="259"/>
      <c r="BG19" s="259"/>
      <c r="BH19" s="259"/>
      <c r="BI19" s="256"/>
    </row>
    <row r="20" spans="1:61" ht="26.1" customHeight="1" x14ac:dyDescent="0.35">
      <c r="A20" s="95" t="s">
        <v>15</v>
      </c>
      <c r="B20" s="96" t="s">
        <v>16</v>
      </c>
      <c r="C20" s="276" t="s">
        <v>17</v>
      </c>
      <c r="D20" s="30" t="s">
        <v>23</v>
      </c>
      <c r="E20" s="96" t="s">
        <v>161</v>
      </c>
      <c r="F20" s="31" t="s">
        <v>19</v>
      </c>
      <c r="G20" s="238"/>
      <c r="H20" s="113"/>
      <c r="I20" s="113"/>
      <c r="J20" s="128">
        <f t="shared" si="9"/>
        <v>0</v>
      </c>
      <c r="K20" s="112">
        <v>2</v>
      </c>
      <c r="L20" s="114">
        <v>32</v>
      </c>
      <c r="M20" s="113">
        <v>3</v>
      </c>
      <c r="N20" s="128">
        <f>SUM(L20:M20)</f>
        <v>35</v>
      </c>
      <c r="O20" s="113">
        <v>2</v>
      </c>
      <c r="P20" s="113">
        <v>15</v>
      </c>
      <c r="Q20" s="113">
        <v>4</v>
      </c>
      <c r="R20" s="128">
        <f t="shared" si="11"/>
        <v>19</v>
      </c>
      <c r="S20" s="89"/>
      <c r="T20" s="93">
        <f t="shared" si="12"/>
        <v>4</v>
      </c>
      <c r="U20" s="94">
        <f t="shared" si="13"/>
        <v>47</v>
      </c>
      <c r="V20" s="94">
        <f t="shared" si="14"/>
        <v>7</v>
      </c>
      <c r="W20" s="128">
        <f t="shared" si="15"/>
        <v>54</v>
      </c>
      <c r="Y20" s="112"/>
      <c r="Z20" s="113"/>
      <c r="AA20" s="113"/>
      <c r="AB20" s="128">
        <f t="shared" si="4"/>
        <v>0</v>
      </c>
      <c r="AC20" s="112">
        <v>2</v>
      </c>
      <c r="AD20" s="114">
        <v>34</v>
      </c>
      <c r="AE20" s="113">
        <v>4</v>
      </c>
      <c r="AF20" s="128">
        <f t="shared" si="5"/>
        <v>38</v>
      </c>
      <c r="AG20" s="113">
        <v>2</v>
      </c>
      <c r="AH20" s="113">
        <v>14</v>
      </c>
      <c r="AI20" s="113">
        <v>5</v>
      </c>
      <c r="AJ20" s="128">
        <f t="shared" si="6"/>
        <v>19</v>
      </c>
      <c r="AK20" s="89"/>
      <c r="AL20" s="93">
        <f t="shared" si="16"/>
        <v>4</v>
      </c>
      <c r="AM20" s="94">
        <f t="shared" si="7"/>
        <v>48</v>
      </c>
      <c r="AN20" s="94">
        <f t="shared" si="7"/>
        <v>9</v>
      </c>
      <c r="AO20" s="128">
        <f t="shared" si="8"/>
        <v>57</v>
      </c>
      <c r="AP20" s="157"/>
      <c r="AR20" s="259"/>
      <c r="AS20" s="259"/>
      <c r="AT20" s="259"/>
      <c r="AU20" s="259"/>
      <c r="AV20" s="259"/>
      <c r="AW20" s="259"/>
      <c r="AX20" s="259"/>
      <c r="AY20" s="259"/>
      <c r="AZ20" s="259"/>
      <c r="BA20" s="259"/>
      <c r="BB20" s="259"/>
      <c r="BC20" s="259"/>
      <c r="BD20" s="259"/>
      <c r="BE20" s="259"/>
      <c r="BF20" s="259"/>
      <c r="BG20" s="259"/>
      <c r="BH20" s="259"/>
      <c r="BI20" s="256"/>
    </row>
    <row r="21" spans="1:61" ht="26.1" customHeight="1" x14ac:dyDescent="0.35">
      <c r="A21" s="95" t="s">
        <v>15</v>
      </c>
      <c r="B21" s="96" t="s">
        <v>16</v>
      </c>
      <c r="C21" s="276" t="s">
        <v>17</v>
      </c>
      <c r="D21" s="130" t="s">
        <v>160</v>
      </c>
      <c r="E21" s="96" t="s">
        <v>161</v>
      </c>
      <c r="F21" s="31" t="s">
        <v>19</v>
      </c>
      <c r="G21" s="238"/>
      <c r="H21" s="113"/>
      <c r="I21" s="113"/>
      <c r="J21" s="128">
        <f t="shared" si="9"/>
        <v>0</v>
      </c>
      <c r="K21" s="112"/>
      <c r="L21" s="114"/>
      <c r="M21" s="113"/>
      <c r="N21" s="128">
        <f t="shared" si="10"/>
        <v>0</v>
      </c>
      <c r="O21" s="113"/>
      <c r="P21" s="113">
        <v>8</v>
      </c>
      <c r="Q21" s="113">
        <v>1</v>
      </c>
      <c r="R21" s="128">
        <f t="shared" si="11"/>
        <v>9</v>
      </c>
      <c r="S21" s="89"/>
      <c r="T21" s="93">
        <f t="shared" si="12"/>
        <v>0</v>
      </c>
      <c r="U21" s="94">
        <f t="shared" si="13"/>
        <v>8</v>
      </c>
      <c r="V21" s="94">
        <f t="shared" si="14"/>
        <v>1</v>
      </c>
      <c r="W21" s="128">
        <f t="shared" si="15"/>
        <v>9</v>
      </c>
      <c r="Y21" s="112"/>
      <c r="Z21" s="113"/>
      <c r="AA21" s="113"/>
      <c r="AB21" s="128">
        <f t="shared" si="4"/>
        <v>0</v>
      </c>
      <c r="AC21" s="112"/>
      <c r="AD21" s="114"/>
      <c r="AE21" s="113"/>
      <c r="AF21" s="128">
        <f t="shared" si="5"/>
        <v>0</v>
      </c>
      <c r="AG21" s="113"/>
      <c r="AH21" s="113">
        <v>10</v>
      </c>
      <c r="AI21" s="113"/>
      <c r="AJ21" s="128">
        <f t="shared" si="6"/>
        <v>10</v>
      </c>
      <c r="AK21" s="89"/>
      <c r="AL21" s="93">
        <f t="shared" si="16"/>
        <v>0</v>
      </c>
      <c r="AM21" s="94">
        <f t="shared" si="7"/>
        <v>10</v>
      </c>
      <c r="AN21" s="94">
        <f t="shared" si="7"/>
        <v>0</v>
      </c>
      <c r="AO21" s="128">
        <f t="shared" si="8"/>
        <v>10</v>
      </c>
      <c r="AP21" s="157"/>
      <c r="AR21" s="259"/>
      <c r="AS21" s="259"/>
      <c r="AT21" s="259"/>
      <c r="AU21" s="259"/>
      <c r="AV21" s="259"/>
      <c r="AW21" s="259"/>
      <c r="AX21" s="259"/>
      <c r="AY21" s="259"/>
      <c r="AZ21" s="259"/>
      <c r="BA21" s="259"/>
      <c r="BB21" s="259"/>
      <c r="BC21" s="259"/>
      <c r="BD21" s="259"/>
      <c r="BE21" s="259"/>
      <c r="BF21" s="259"/>
      <c r="BG21" s="259"/>
      <c r="BH21" s="259"/>
      <c r="BI21" s="256"/>
    </row>
    <row r="22" spans="1:61" ht="26.1" customHeight="1" x14ac:dyDescent="0.35">
      <c r="A22" s="28" t="s">
        <v>15</v>
      </c>
      <c r="B22" s="90" t="s">
        <v>16</v>
      </c>
      <c r="C22" s="275" t="s">
        <v>17</v>
      </c>
      <c r="D22" s="108" t="s">
        <v>24</v>
      </c>
      <c r="E22" s="90" t="s">
        <v>164</v>
      </c>
      <c r="F22" s="29" t="s">
        <v>19</v>
      </c>
      <c r="G22" s="238"/>
      <c r="H22" s="113"/>
      <c r="I22" s="113"/>
      <c r="J22" s="128">
        <f t="shared" si="9"/>
        <v>0</v>
      </c>
      <c r="K22" s="112">
        <v>2</v>
      </c>
      <c r="L22" s="114">
        <v>20</v>
      </c>
      <c r="M22" s="113">
        <v>26</v>
      </c>
      <c r="N22" s="128">
        <f t="shared" si="10"/>
        <v>46</v>
      </c>
      <c r="O22" s="113">
        <v>2</v>
      </c>
      <c r="P22" s="113">
        <v>16</v>
      </c>
      <c r="Q22" s="113">
        <v>24</v>
      </c>
      <c r="R22" s="128">
        <f t="shared" si="11"/>
        <v>40</v>
      </c>
      <c r="S22" s="89"/>
      <c r="T22" s="93">
        <f t="shared" si="12"/>
        <v>4</v>
      </c>
      <c r="U22" s="94">
        <f t="shared" si="13"/>
        <v>36</v>
      </c>
      <c r="V22" s="94">
        <f t="shared" si="14"/>
        <v>50</v>
      </c>
      <c r="W22" s="128">
        <f t="shared" si="15"/>
        <v>86</v>
      </c>
      <c r="Y22" s="112"/>
      <c r="Z22" s="113"/>
      <c r="AA22" s="113"/>
      <c r="AB22" s="128">
        <f t="shared" si="4"/>
        <v>0</v>
      </c>
      <c r="AC22" s="112">
        <v>2</v>
      </c>
      <c r="AD22" s="114">
        <v>19</v>
      </c>
      <c r="AE22" s="113">
        <v>28</v>
      </c>
      <c r="AF22" s="128">
        <f t="shared" si="5"/>
        <v>47</v>
      </c>
      <c r="AG22" s="113">
        <v>2</v>
      </c>
      <c r="AH22" s="113">
        <v>11</v>
      </c>
      <c r="AI22" s="113">
        <v>16</v>
      </c>
      <c r="AJ22" s="128">
        <f t="shared" si="6"/>
        <v>27</v>
      </c>
      <c r="AK22" s="89"/>
      <c r="AL22" s="93">
        <f t="shared" si="16"/>
        <v>4</v>
      </c>
      <c r="AM22" s="94">
        <f t="shared" si="7"/>
        <v>30</v>
      </c>
      <c r="AN22" s="94">
        <f t="shared" si="7"/>
        <v>44</v>
      </c>
      <c r="AO22" s="128">
        <f t="shared" si="8"/>
        <v>74</v>
      </c>
      <c r="AP22" s="157"/>
      <c r="AR22" s="259"/>
      <c r="AS22" s="259"/>
      <c r="AT22" s="259"/>
      <c r="AU22" s="259"/>
      <c r="AV22" s="259"/>
      <c r="AW22" s="259"/>
      <c r="AX22" s="259"/>
      <c r="AY22" s="259"/>
      <c r="AZ22" s="259"/>
      <c r="BA22" s="259"/>
      <c r="BB22" s="259"/>
      <c r="BC22" s="259"/>
      <c r="BD22" s="259"/>
      <c r="BE22" s="259"/>
      <c r="BF22" s="259"/>
      <c r="BG22" s="259"/>
      <c r="BH22" s="259"/>
      <c r="BI22" s="256"/>
    </row>
    <row r="23" spans="1:61" ht="26.1" customHeight="1" thickBot="1" x14ac:dyDescent="0.4">
      <c r="A23" s="28" t="s">
        <v>15</v>
      </c>
      <c r="B23" s="90" t="s">
        <v>16</v>
      </c>
      <c r="C23" s="275" t="s">
        <v>17</v>
      </c>
      <c r="D23" s="66" t="s">
        <v>154</v>
      </c>
      <c r="E23" s="90" t="s">
        <v>164</v>
      </c>
      <c r="F23" s="29" t="s">
        <v>19</v>
      </c>
      <c r="G23" s="238"/>
      <c r="H23" s="113"/>
      <c r="I23" s="113"/>
      <c r="J23" s="128">
        <f t="shared" si="9"/>
        <v>0</v>
      </c>
      <c r="K23" s="112"/>
      <c r="L23" s="114"/>
      <c r="M23" s="113"/>
      <c r="N23" s="128">
        <f t="shared" si="10"/>
        <v>0</v>
      </c>
      <c r="O23" s="113"/>
      <c r="P23" s="113">
        <v>1</v>
      </c>
      <c r="Q23" s="113">
        <v>2</v>
      </c>
      <c r="R23" s="128">
        <f t="shared" si="11"/>
        <v>3</v>
      </c>
      <c r="S23" s="89"/>
      <c r="T23" s="93">
        <f t="shared" si="12"/>
        <v>0</v>
      </c>
      <c r="U23" s="94">
        <f t="shared" si="13"/>
        <v>1</v>
      </c>
      <c r="V23" s="94">
        <f t="shared" si="14"/>
        <v>2</v>
      </c>
      <c r="W23" s="128">
        <f t="shared" si="15"/>
        <v>3</v>
      </c>
      <c r="Y23" s="112"/>
      <c r="Z23" s="113"/>
      <c r="AA23" s="113"/>
      <c r="AB23" s="128">
        <f t="shared" si="4"/>
        <v>0</v>
      </c>
      <c r="AC23" s="112"/>
      <c r="AD23" s="114"/>
      <c r="AE23" s="113"/>
      <c r="AF23" s="128">
        <f t="shared" si="5"/>
        <v>0</v>
      </c>
      <c r="AG23" s="113"/>
      <c r="AH23" s="113">
        <v>5</v>
      </c>
      <c r="AI23" s="113">
        <v>10</v>
      </c>
      <c r="AJ23" s="128">
        <f t="shared" si="6"/>
        <v>15</v>
      </c>
      <c r="AK23" s="89"/>
      <c r="AL23" s="93">
        <f t="shared" si="16"/>
        <v>0</v>
      </c>
      <c r="AM23" s="94">
        <f t="shared" si="7"/>
        <v>5</v>
      </c>
      <c r="AN23" s="94">
        <f t="shared" si="7"/>
        <v>10</v>
      </c>
      <c r="AO23" s="128">
        <f t="shared" si="8"/>
        <v>15</v>
      </c>
      <c r="AP23" s="158"/>
      <c r="AR23" s="259"/>
      <c r="AS23" s="259"/>
      <c r="AT23" s="259"/>
      <c r="AU23" s="259"/>
      <c r="AV23" s="259"/>
      <c r="AW23" s="259"/>
      <c r="AX23" s="259"/>
      <c r="AY23" s="259"/>
      <c r="AZ23" s="259"/>
      <c r="BA23" s="259"/>
      <c r="BB23" s="259"/>
      <c r="BC23" s="259"/>
      <c r="BD23" s="259"/>
      <c r="BE23" s="259"/>
      <c r="BF23" s="259"/>
      <c r="BG23" s="259"/>
      <c r="BH23" s="259"/>
      <c r="BI23" s="256"/>
    </row>
    <row r="24" spans="1:61" ht="26.1" customHeight="1" thickBot="1" x14ac:dyDescent="0.3">
      <c r="A24" s="100"/>
      <c r="B24" s="101"/>
      <c r="C24" s="101"/>
      <c r="D24" s="102"/>
      <c r="E24" s="101"/>
      <c r="F24" s="32"/>
      <c r="G24" s="103">
        <f>SUM(G13:G23)</f>
        <v>8</v>
      </c>
      <c r="H24" s="104">
        <f>SUM(H13:H23)</f>
        <v>157</v>
      </c>
      <c r="I24" s="104">
        <f>SUM(I13:I23)</f>
        <v>159</v>
      </c>
      <c r="J24" s="128">
        <f t="shared" si="0"/>
        <v>316</v>
      </c>
      <c r="K24" s="103">
        <f>SUM(K13:K23)</f>
        <v>8</v>
      </c>
      <c r="L24" s="104">
        <f>SUM(L13:L23)</f>
        <v>106</v>
      </c>
      <c r="M24" s="104">
        <f>SUM(M13:M23)</f>
        <v>82</v>
      </c>
      <c r="N24" s="128">
        <f t="shared" si="1"/>
        <v>188</v>
      </c>
      <c r="O24" s="103">
        <f>SUM(O13:O23)</f>
        <v>8</v>
      </c>
      <c r="P24" s="104">
        <f>SUM(P13:P23)</f>
        <v>74</v>
      </c>
      <c r="Q24" s="104">
        <f>SUM(Q13:Q23)</f>
        <v>73</v>
      </c>
      <c r="R24" s="128">
        <f t="shared" si="2"/>
        <v>147</v>
      </c>
      <c r="S24" s="89"/>
      <c r="T24" s="106">
        <f t="shared" ref="T24:V31" si="17">SUM(G24,K24,O24)</f>
        <v>24</v>
      </c>
      <c r="U24" s="107">
        <f t="shared" si="17"/>
        <v>337</v>
      </c>
      <c r="V24" s="107">
        <f t="shared" si="17"/>
        <v>314</v>
      </c>
      <c r="W24" s="105">
        <f t="shared" ref="W24:W44" si="18">J24+N24+R24</f>
        <v>651</v>
      </c>
      <c r="Y24" s="103">
        <f>SUM(Y13:Y23)</f>
        <v>8</v>
      </c>
      <c r="Z24" s="104">
        <f>SUM(Z13:Z23)</f>
        <v>159</v>
      </c>
      <c r="AA24" s="104">
        <f>SUM(AA13:AA23)</f>
        <v>121</v>
      </c>
      <c r="AB24" s="128">
        <f t="shared" si="4"/>
        <v>280</v>
      </c>
      <c r="AC24" s="103">
        <f>SUM(AC13:AC23)</f>
        <v>8</v>
      </c>
      <c r="AD24" s="104">
        <f>SUM(AD13:AD23)</f>
        <v>100</v>
      </c>
      <c r="AE24" s="104">
        <f>SUM(AE13:AE23)</f>
        <v>82</v>
      </c>
      <c r="AF24" s="128">
        <f t="shared" si="5"/>
        <v>182</v>
      </c>
      <c r="AG24" s="103">
        <f>SUM(AG13:AG23)</f>
        <v>8</v>
      </c>
      <c r="AH24" s="104">
        <f>SUM(AH13:AH23)</f>
        <v>76</v>
      </c>
      <c r="AI24" s="104">
        <f>SUM(AI13:AI23)</f>
        <v>74</v>
      </c>
      <c r="AJ24" s="128">
        <f t="shared" si="6"/>
        <v>150</v>
      </c>
      <c r="AK24" s="89"/>
      <c r="AL24" s="106">
        <f t="shared" si="7"/>
        <v>24</v>
      </c>
      <c r="AM24" s="107">
        <f>SUM(Z24,AD24,AH24)</f>
        <v>335</v>
      </c>
      <c r="AN24" s="107">
        <f>SUM(AA24,AE24,AI24)</f>
        <v>277</v>
      </c>
      <c r="AO24" s="159">
        <f>AB24+AF24+AJ24</f>
        <v>612</v>
      </c>
      <c r="AP24" s="165">
        <f>W24-AO24</f>
        <v>39</v>
      </c>
      <c r="AR24" s="260">
        <v>8</v>
      </c>
      <c r="AS24" s="260">
        <v>169</v>
      </c>
      <c r="AT24" s="260">
        <v>113</v>
      </c>
      <c r="AU24" s="260">
        <v>282</v>
      </c>
      <c r="AV24" s="260">
        <v>8</v>
      </c>
      <c r="AW24" s="260">
        <v>85</v>
      </c>
      <c r="AX24" s="260">
        <v>89</v>
      </c>
      <c r="AY24" s="260">
        <v>174</v>
      </c>
      <c r="AZ24" s="260">
        <v>8</v>
      </c>
      <c r="BA24" s="260">
        <v>48</v>
      </c>
      <c r="BB24" s="260">
        <v>43</v>
      </c>
      <c r="BC24" s="260">
        <v>91</v>
      </c>
      <c r="BD24" s="260"/>
      <c r="BE24" s="260">
        <v>24</v>
      </c>
      <c r="BF24" s="260">
        <v>302</v>
      </c>
      <c r="BG24" s="260">
        <v>245</v>
      </c>
      <c r="BH24" s="260">
        <v>547</v>
      </c>
      <c r="BI24" s="258">
        <f>W24-BH24</f>
        <v>104</v>
      </c>
    </row>
    <row r="25" spans="1:61" ht="26.1" customHeight="1" x14ac:dyDescent="0.35">
      <c r="A25" s="81" t="s">
        <v>15</v>
      </c>
      <c r="B25" s="82" t="s">
        <v>25</v>
      </c>
      <c r="C25" s="277" t="s">
        <v>26</v>
      </c>
      <c r="D25" s="79" t="s">
        <v>155</v>
      </c>
      <c r="E25" s="269">
        <v>3000000000</v>
      </c>
      <c r="F25" s="80" t="s">
        <v>19</v>
      </c>
      <c r="G25" s="240">
        <v>6</v>
      </c>
      <c r="H25" s="75">
        <v>135</v>
      </c>
      <c r="I25" s="75">
        <v>101</v>
      </c>
      <c r="J25" s="128">
        <f t="shared" si="0"/>
        <v>236</v>
      </c>
      <c r="K25" s="112"/>
      <c r="L25" s="113"/>
      <c r="M25" s="113"/>
      <c r="N25" s="128">
        <f t="shared" si="1"/>
        <v>0</v>
      </c>
      <c r="O25" s="114"/>
      <c r="P25" s="113"/>
      <c r="Q25" s="113"/>
      <c r="R25" s="128">
        <f t="shared" si="2"/>
        <v>0</v>
      </c>
      <c r="S25" s="89"/>
      <c r="T25" s="93">
        <f t="shared" si="17"/>
        <v>6</v>
      </c>
      <c r="U25" s="94">
        <f t="shared" si="17"/>
        <v>135</v>
      </c>
      <c r="V25" s="94">
        <f t="shared" si="17"/>
        <v>101</v>
      </c>
      <c r="W25" s="128">
        <f t="shared" si="18"/>
        <v>236</v>
      </c>
      <c r="Y25" s="76">
        <v>6</v>
      </c>
      <c r="Z25" s="75">
        <v>101</v>
      </c>
      <c r="AA25" s="75">
        <v>103</v>
      </c>
      <c r="AB25" s="128">
        <f t="shared" si="4"/>
        <v>204</v>
      </c>
      <c r="AC25" s="112"/>
      <c r="AD25" s="113"/>
      <c r="AE25" s="113"/>
      <c r="AF25" s="128">
        <f t="shared" si="5"/>
        <v>0</v>
      </c>
      <c r="AG25" s="114"/>
      <c r="AH25" s="113"/>
      <c r="AI25" s="113"/>
      <c r="AJ25" s="128">
        <f t="shared" si="6"/>
        <v>0</v>
      </c>
      <c r="AK25" s="89"/>
      <c r="AL25" s="93">
        <f t="shared" si="7"/>
        <v>6</v>
      </c>
      <c r="AM25" s="94">
        <f t="shared" si="7"/>
        <v>101</v>
      </c>
      <c r="AN25" s="94">
        <f t="shared" si="7"/>
        <v>103</v>
      </c>
      <c r="AO25" s="160">
        <f>AB25+AF25+AJ25</f>
        <v>204</v>
      </c>
      <c r="AP25" s="165"/>
      <c r="AR25" s="259"/>
      <c r="AS25" s="259"/>
      <c r="AT25" s="259"/>
      <c r="AU25" s="259"/>
      <c r="AV25" s="259"/>
      <c r="AW25" s="259"/>
      <c r="AX25" s="259"/>
      <c r="AY25" s="259"/>
      <c r="AZ25" s="259"/>
      <c r="BA25" s="259"/>
      <c r="BB25" s="259"/>
      <c r="BC25" s="259"/>
      <c r="BD25" s="259"/>
      <c r="BE25" s="259"/>
      <c r="BF25" s="259"/>
      <c r="BG25" s="259"/>
      <c r="BH25" s="259"/>
      <c r="BI25" s="258"/>
    </row>
    <row r="26" spans="1:61" ht="26.1" customHeight="1" x14ac:dyDescent="0.35">
      <c r="A26" s="33" t="s">
        <v>15</v>
      </c>
      <c r="B26" s="92" t="s">
        <v>25</v>
      </c>
      <c r="C26" s="274" t="s">
        <v>26</v>
      </c>
      <c r="D26" s="91" t="s">
        <v>27</v>
      </c>
      <c r="E26" s="92" t="s">
        <v>172</v>
      </c>
      <c r="F26" s="34" t="s">
        <v>19</v>
      </c>
      <c r="G26" s="240"/>
      <c r="H26" s="75"/>
      <c r="I26" s="75"/>
      <c r="J26" s="128">
        <f t="shared" si="0"/>
        <v>0</v>
      </c>
      <c r="K26" s="112">
        <v>2</v>
      </c>
      <c r="L26" s="113">
        <v>18</v>
      </c>
      <c r="M26" s="113">
        <v>53</v>
      </c>
      <c r="N26" s="128">
        <f t="shared" si="1"/>
        <v>71</v>
      </c>
      <c r="O26" s="114">
        <v>2</v>
      </c>
      <c r="P26" s="113">
        <v>14</v>
      </c>
      <c r="Q26" s="113">
        <v>35</v>
      </c>
      <c r="R26" s="128">
        <f t="shared" si="2"/>
        <v>49</v>
      </c>
      <c r="S26" s="89"/>
      <c r="T26" s="93">
        <f t="shared" si="17"/>
        <v>4</v>
      </c>
      <c r="U26" s="94">
        <f t="shared" si="17"/>
        <v>32</v>
      </c>
      <c r="V26" s="94">
        <f t="shared" si="17"/>
        <v>88</v>
      </c>
      <c r="W26" s="128">
        <f t="shared" si="18"/>
        <v>120</v>
      </c>
      <c r="Y26" s="76"/>
      <c r="Z26" s="75"/>
      <c r="AA26" s="75"/>
      <c r="AB26" s="128">
        <f t="shared" si="4"/>
        <v>0</v>
      </c>
      <c r="AC26" s="112">
        <v>2</v>
      </c>
      <c r="AD26" s="113">
        <v>17</v>
      </c>
      <c r="AE26" s="113">
        <v>53</v>
      </c>
      <c r="AF26" s="128">
        <f t="shared" si="5"/>
        <v>70</v>
      </c>
      <c r="AG26" s="114">
        <v>2</v>
      </c>
      <c r="AH26" s="113">
        <v>15</v>
      </c>
      <c r="AI26" s="113">
        <v>38</v>
      </c>
      <c r="AJ26" s="128">
        <f t="shared" si="6"/>
        <v>53</v>
      </c>
      <c r="AK26" s="89"/>
      <c r="AL26" s="93">
        <f t="shared" si="7"/>
        <v>4</v>
      </c>
      <c r="AM26" s="94">
        <f t="shared" si="7"/>
        <v>32</v>
      </c>
      <c r="AN26" s="94">
        <f t="shared" si="7"/>
        <v>91</v>
      </c>
      <c r="AO26" s="160">
        <f>AB26+AF26+AJ26</f>
        <v>123</v>
      </c>
      <c r="AP26" s="165"/>
      <c r="AR26" s="259"/>
      <c r="AS26" s="259"/>
      <c r="AT26" s="259"/>
      <c r="AU26" s="259"/>
      <c r="AV26" s="259"/>
      <c r="AW26" s="259"/>
      <c r="AX26" s="259"/>
      <c r="AY26" s="259"/>
      <c r="AZ26" s="259"/>
      <c r="BA26" s="259"/>
      <c r="BB26" s="259"/>
      <c r="BC26" s="259"/>
      <c r="BD26" s="259"/>
      <c r="BE26" s="259"/>
      <c r="BF26" s="259"/>
      <c r="BG26" s="259"/>
      <c r="BH26" s="259"/>
      <c r="BI26" s="258"/>
    </row>
    <row r="27" spans="1:61" ht="26.1" customHeight="1" x14ac:dyDescent="0.35">
      <c r="A27" s="33" t="s">
        <v>15</v>
      </c>
      <c r="B27" s="92" t="s">
        <v>25</v>
      </c>
      <c r="C27" s="274" t="s">
        <v>26</v>
      </c>
      <c r="D27" s="91" t="s">
        <v>28</v>
      </c>
      <c r="E27" s="92" t="s">
        <v>173</v>
      </c>
      <c r="F27" s="29" t="s">
        <v>19</v>
      </c>
      <c r="G27" s="240"/>
      <c r="H27" s="75"/>
      <c r="I27" s="75"/>
      <c r="J27" s="128">
        <f t="shared" si="0"/>
        <v>0</v>
      </c>
      <c r="K27" s="112">
        <v>2</v>
      </c>
      <c r="L27" s="113">
        <v>54</v>
      </c>
      <c r="M27" s="113">
        <v>11</v>
      </c>
      <c r="N27" s="128">
        <f t="shared" si="1"/>
        <v>65</v>
      </c>
      <c r="O27" s="114">
        <v>1</v>
      </c>
      <c r="P27" s="113">
        <v>29</v>
      </c>
      <c r="Q27" s="113">
        <v>6</v>
      </c>
      <c r="R27" s="128">
        <f t="shared" si="2"/>
        <v>35</v>
      </c>
      <c r="S27" s="89"/>
      <c r="T27" s="93">
        <f t="shared" si="17"/>
        <v>3</v>
      </c>
      <c r="U27" s="94">
        <f t="shared" si="17"/>
        <v>83</v>
      </c>
      <c r="V27" s="94">
        <f t="shared" si="17"/>
        <v>17</v>
      </c>
      <c r="W27" s="128">
        <f t="shared" si="18"/>
        <v>100</v>
      </c>
      <c r="Y27" s="76"/>
      <c r="Z27" s="75"/>
      <c r="AA27" s="75"/>
      <c r="AB27" s="128">
        <f t="shared" si="4"/>
        <v>0</v>
      </c>
      <c r="AC27" s="112">
        <v>2</v>
      </c>
      <c r="AD27" s="113">
        <v>53</v>
      </c>
      <c r="AE27" s="113">
        <v>12</v>
      </c>
      <c r="AF27" s="128">
        <f t="shared" si="5"/>
        <v>65</v>
      </c>
      <c r="AG27" s="114">
        <v>1</v>
      </c>
      <c r="AH27" s="113">
        <v>30</v>
      </c>
      <c r="AI27" s="113">
        <v>6</v>
      </c>
      <c r="AJ27" s="128">
        <f t="shared" si="6"/>
        <v>36</v>
      </c>
      <c r="AK27" s="89"/>
      <c r="AL27" s="93">
        <f t="shared" si="7"/>
        <v>3</v>
      </c>
      <c r="AM27" s="94">
        <f t="shared" si="7"/>
        <v>83</v>
      </c>
      <c r="AN27" s="94">
        <f t="shared" si="7"/>
        <v>18</v>
      </c>
      <c r="AO27" s="160">
        <f t="shared" si="8"/>
        <v>101</v>
      </c>
      <c r="AP27" s="165"/>
      <c r="AR27" s="259"/>
      <c r="AS27" s="259"/>
      <c r="AT27" s="259"/>
      <c r="AU27" s="259"/>
      <c r="AV27" s="259"/>
      <c r="AW27" s="259"/>
      <c r="AX27" s="259"/>
      <c r="AY27" s="259"/>
      <c r="AZ27" s="259"/>
      <c r="BA27" s="259"/>
      <c r="BB27" s="259"/>
      <c r="BC27" s="259"/>
      <c r="BD27" s="259"/>
      <c r="BE27" s="259"/>
      <c r="BF27" s="259"/>
      <c r="BG27" s="259"/>
      <c r="BH27" s="259"/>
      <c r="BI27" s="258"/>
    </row>
    <row r="28" spans="1:61" ht="26.1" customHeight="1" x14ac:dyDescent="0.35">
      <c r="A28" s="33" t="s">
        <v>15</v>
      </c>
      <c r="B28" s="92" t="s">
        <v>25</v>
      </c>
      <c r="C28" s="275" t="s">
        <v>26</v>
      </c>
      <c r="D28" s="108" t="s">
        <v>20</v>
      </c>
      <c r="E28" s="90" t="s">
        <v>174</v>
      </c>
      <c r="F28" s="29" t="s">
        <v>19</v>
      </c>
      <c r="G28" s="238"/>
      <c r="H28" s="113"/>
      <c r="I28" s="113"/>
      <c r="J28" s="128">
        <f t="shared" si="0"/>
        <v>0</v>
      </c>
      <c r="K28" s="76">
        <v>1</v>
      </c>
      <c r="L28" s="75">
        <v>19</v>
      </c>
      <c r="M28" s="75">
        <v>21</v>
      </c>
      <c r="N28" s="128">
        <f t="shared" si="1"/>
        <v>40</v>
      </c>
      <c r="O28" s="77">
        <v>1</v>
      </c>
      <c r="P28" s="75">
        <v>4</v>
      </c>
      <c r="Q28" s="75">
        <v>28</v>
      </c>
      <c r="R28" s="128">
        <f t="shared" si="2"/>
        <v>32</v>
      </c>
      <c r="S28" s="89"/>
      <c r="T28" s="93">
        <f t="shared" si="17"/>
        <v>2</v>
      </c>
      <c r="U28" s="94">
        <f t="shared" si="17"/>
        <v>23</v>
      </c>
      <c r="V28" s="94">
        <f t="shared" si="17"/>
        <v>49</v>
      </c>
      <c r="W28" s="128">
        <f t="shared" si="18"/>
        <v>72</v>
      </c>
      <c r="Y28" s="112"/>
      <c r="Z28" s="113"/>
      <c r="AA28" s="113"/>
      <c r="AB28" s="128">
        <f t="shared" si="4"/>
        <v>0</v>
      </c>
      <c r="AC28" s="76">
        <v>1</v>
      </c>
      <c r="AD28" s="75">
        <v>17</v>
      </c>
      <c r="AE28" s="75">
        <v>23</v>
      </c>
      <c r="AF28" s="128">
        <f t="shared" si="5"/>
        <v>40</v>
      </c>
      <c r="AG28" s="77">
        <v>1</v>
      </c>
      <c r="AH28" s="75">
        <v>4</v>
      </c>
      <c r="AI28" s="75">
        <v>28</v>
      </c>
      <c r="AJ28" s="128">
        <f t="shared" si="6"/>
        <v>32</v>
      </c>
      <c r="AK28" s="89"/>
      <c r="AL28" s="93">
        <f t="shared" si="7"/>
        <v>2</v>
      </c>
      <c r="AM28" s="94">
        <f t="shared" si="7"/>
        <v>21</v>
      </c>
      <c r="AN28" s="94">
        <f t="shared" si="7"/>
        <v>51</v>
      </c>
      <c r="AO28" s="160">
        <f t="shared" si="8"/>
        <v>72</v>
      </c>
      <c r="AP28" s="165"/>
      <c r="AR28" s="259"/>
      <c r="AS28" s="259"/>
      <c r="AT28" s="259"/>
      <c r="AU28" s="259"/>
      <c r="AV28" s="259"/>
      <c r="AW28" s="259"/>
      <c r="AX28" s="259"/>
      <c r="AY28" s="259"/>
      <c r="AZ28" s="259"/>
      <c r="BA28" s="259"/>
      <c r="BB28" s="259"/>
      <c r="BC28" s="259"/>
      <c r="BD28" s="259"/>
      <c r="BE28" s="259"/>
      <c r="BF28" s="259"/>
      <c r="BG28" s="259"/>
      <c r="BH28" s="259"/>
      <c r="BI28" s="258"/>
    </row>
    <row r="29" spans="1:61" ht="26.1" customHeight="1" x14ac:dyDescent="0.35">
      <c r="A29" s="95" t="s">
        <v>15</v>
      </c>
      <c r="B29" s="96" t="s">
        <v>25</v>
      </c>
      <c r="C29" s="278" t="s">
        <v>26</v>
      </c>
      <c r="D29" s="30" t="s">
        <v>18</v>
      </c>
      <c r="E29" s="96" t="s">
        <v>162</v>
      </c>
      <c r="F29" s="31" t="s">
        <v>19</v>
      </c>
      <c r="G29" s="249"/>
      <c r="H29" s="116"/>
      <c r="I29" s="116"/>
      <c r="J29" s="128">
        <f t="shared" si="0"/>
        <v>0</v>
      </c>
      <c r="K29" s="115">
        <v>1</v>
      </c>
      <c r="L29" s="116">
        <v>24</v>
      </c>
      <c r="M29" s="116">
        <v>21</v>
      </c>
      <c r="N29" s="128">
        <f t="shared" si="1"/>
        <v>45</v>
      </c>
      <c r="O29" s="78">
        <v>1</v>
      </c>
      <c r="P29" s="116">
        <v>27</v>
      </c>
      <c r="Q29" s="116">
        <v>10</v>
      </c>
      <c r="R29" s="128">
        <f t="shared" si="2"/>
        <v>37</v>
      </c>
      <c r="S29" s="89"/>
      <c r="T29" s="98">
        <f t="shared" si="17"/>
        <v>2</v>
      </c>
      <c r="U29" s="99">
        <f t="shared" si="17"/>
        <v>51</v>
      </c>
      <c r="V29" s="99">
        <f t="shared" si="17"/>
        <v>31</v>
      </c>
      <c r="W29" s="97">
        <f t="shared" si="18"/>
        <v>82</v>
      </c>
      <c r="Y29" s="115"/>
      <c r="Z29" s="116"/>
      <c r="AA29" s="116"/>
      <c r="AB29" s="128">
        <f t="shared" si="4"/>
        <v>0</v>
      </c>
      <c r="AC29" s="115">
        <v>1</v>
      </c>
      <c r="AD29" s="116">
        <v>25</v>
      </c>
      <c r="AE29" s="116">
        <v>22</v>
      </c>
      <c r="AF29" s="128">
        <f t="shared" si="5"/>
        <v>47</v>
      </c>
      <c r="AG29" s="78">
        <v>1</v>
      </c>
      <c r="AH29" s="116">
        <v>30</v>
      </c>
      <c r="AI29" s="116">
        <v>10</v>
      </c>
      <c r="AJ29" s="128">
        <f t="shared" si="6"/>
        <v>40</v>
      </c>
      <c r="AK29" s="89"/>
      <c r="AL29" s="98">
        <f t="shared" si="7"/>
        <v>2</v>
      </c>
      <c r="AM29" s="99">
        <f t="shared" si="7"/>
        <v>55</v>
      </c>
      <c r="AN29" s="99">
        <f t="shared" si="7"/>
        <v>32</v>
      </c>
      <c r="AO29" s="161">
        <f t="shared" si="8"/>
        <v>87</v>
      </c>
      <c r="AP29" s="165"/>
      <c r="AR29" s="259"/>
      <c r="AS29" s="259"/>
      <c r="AT29" s="259"/>
      <c r="AU29" s="259"/>
      <c r="AV29" s="259"/>
      <c r="AW29" s="259"/>
      <c r="AX29" s="259"/>
      <c r="AY29" s="259"/>
      <c r="AZ29" s="259"/>
      <c r="BA29" s="259"/>
      <c r="BB29" s="259"/>
      <c r="BC29" s="259"/>
      <c r="BD29" s="259"/>
      <c r="BE29" s="259"/>
      <c r="BF29" s="259"/>
      <c r="BG29" s="259"/>
      <c r="BH29" s="259"/>
      <c r="BI29" s="258"/>
    </row>
    <row r="30" spans="1:61" ht="26.1" customHeight="1" thickBot="1" x14ac:dyDescent="0.3">
      <c r="A30" s="95" t="s">
        <v>15</v>
      </c>
      <c r="B30" s="96" t="s">
        <v>25</v>
      </c>
      <c r="C30" s="279" t="s">
        <v>26</v>
      </c>
      <c r="D30" s="130" t="s">
        <v>169</v>
      </c>
      <c r="E30" s="96" t="s">
        <v>226</v>
      </c>
      <c r="F30" s="31" t="s">
        <v>19</v>
      </c>
      <c r="G30" s="249"/>
      <c r="H30" s="116"/>
      <c r="I30" s="116"/>
      <c r="J30" s="128">
        <f t="shared" ref="J30" si="19">SUM(H30:I30)</f>
        <v>0</v>
      </c>
      <c r="K30" s="115"/>
      <c r="L30" s="116"/>
      <c r="M30" s="116"/>
      <c r="N30" s="128">
        <f t="shared" ref="N30" si="20">SUM(L30:M30)</f>
        <v>0</v>
      </c>
      <c r="O30" s="78"/>
      <c r="P30" s="116">
        <v>3</v>
      </c>
      <c r="Q30" s="116"/>
      <c r="R30" s="128">
        <f t="shared" ref="R30" si="21">SUM(P30:Q30)</f>
        <v>3</v>
      </c>
      <c r="S30" s="89"/>
      <c r="T30" s="98">
        <f t="shared" ref="T30" si="22">SUM(G30,K30,O30)</f>
        <v>0</v>
      </c>
      <c r="U30" s="99">
        <f t="shared" ref="U30" si="23">SUM(H30,L30,P30)</f>
        <v>3</v>
      </c>
      <c r="V30" s="99">
        <f t="shared" ref="V30" si="24">SUM(I30,M30,Q30)</f>
        <v>0</v>
      </c>
      <c r="W30" s="97">
        <f t="shared" ref="W30" si="25">J30+N30+R30</f>
        <v>3</v>
      </c>
      <c r="Y30" s="7"/>
      <c r="Z30" s="9"/>
      <c r="AA30" s="9"/>
      <c r="AB30" s="128"/>
      <c r="AC30" s="7"/>
      <c r="AD30" s="9"/>
      <c r="AE30" s="9"/>
      <c r="AF30" s="128"/>
      <c r="AG30" s="8"/>
      <c r="AH30" s="9"/>
      <c r="AI30" s="9"/>
      <c r="AJ30" s="128"/>
      <c r="AK30" s="89"/>
      <c r="AL30" s="217"/>
      <c r="AM30" s="218"/>
      <c r="AN30" s="218"/>
      <c r="AO30" s="219"/>
      <c r="AP30" s="165"/>
      <c r="AR30" s="256"/>
      <c r="AS30" s="256"/>
      <c r="AT30" s="256"/>
      <c r="AU30" s="256"/>
      <c r="AV30" s="256"/>
      <c r="AW30" s="256"/>
      <c r="AX30" s="256"/>
      <c r="AY30" s="256"/>
      <c r="AZ30" s="256"/>
      <c r="BA30" s="256"/>
      <c r="BB30" s="256"/>
      <c r="BC30" s="256"/>
      <c r="BD30" s="256"/>
      <c r="BE30" s="256"/>
      <c r="BF30" s="256"/>
      <c r="BG30" s="256"/>
      <c r="BH30" s="256"/>
      <c r="BI30" s="256"/>
    </row>
    <row r="31" spans="1:61" ht="26.1" customHeight="1" thickBot="1" x14ac:dyDescent="0.3">
      <c r="A31" s="100"/>
      <c r="B31" s="101"/>
      <c r="C31" s="101"/>
      <c r="D31" s="102"/>
      <c r="E31" s="101"/>
      <c r="F31" s="32"/>
      <c r="G31" s="103">
        <f>SUM(G25:G30)</f>
        <v>6</v>
      </c>
      <c r="H31" s="104">
        <f>SUM(H25:H30)</f>
        <v>135</v>
      </c>
      <c r="I31" s="104">
        <f>SUM(I25:I30)</f>
        <v>101</v>
      </c>
      <c r="J31" s="128">
        <f t="shared" si="0"/>
        <v>236</v>
      </c>
      <c r="K31" s="103">
        <f>SUM(K25:K30)</f>
        <v>6</v>
      </c>
      <c r="L31" s="104">
        <f>SUM(L25:L30)</f>
        <v>115</v>
      </c>
      <c r="M31" s="104">
        <f>SUM(M25:M30)</f>
        <v>106</v>
      </c>
      <c r="N31" s="128">
        <f t="shared" si="1"/>
        <v>221</v>
      </c>
      <c r="O31" s="103">
        <f>SUM(O25:O30)</f>
        <v>5</v>
      </c>
      <c r="P31" s="104">
        <f>SUM(P25:P30)</f>
        <v>77</v>
      </c>
      <c r="Q31" s="104">
        <f>SUM(Q25:Q30)</f>
        <v>79</v>
      </c>
      <c r="R31" s="128">
        <f t="shared" si="2"/>
        <v>156</v>
      </c>
      <c r="S31" s="89"/>
      <c r="T31" s="106">
        <f t="shared" si="17"/>
        <v>17</v>
      </c>
      <c r="U31" s="107">
        <f t="shared" si="17"/>
        <v>327</v>
      </c>
      <c r="V31" s="107">
        <f t="shared" si="17"/>
        <v>286</v>
      </c>
      <c r="W31" s="105">
        <f t="shared" si="18"/>
        <v>613</v>
      </c>
      <c r="Y31" s="103">
        <f>SUM(Y25:Y29)</f>
        <v>6</v>
      </c>
      <c r="Z31" s="104">
        <f>SUM(Z25:Z29)</f>
        <v>101</v>
      </c>
      <c r="AA31" s="104">
        <f>SUM(AA25:AA29)</f>
        <v>103</v>
      </c>
      <c r="AB31" s="128">
        <f t="shared" si="4"/>
        <v>204</v>
      </c>
      <c r="AC31" s="103">
        <f>SUM(AC25:AC29)</f>
        <v>6</v>
      </c>
      <c r="AD31" s="104">
        <f>SUM(AD25:AD29)</f>
        <v>112</v>
      </c>
      <c r="AE31" s="104">
        <f>SUM(AE25:AE29)</f>
        <v>110</v>
      </c>
      <c r="AF31" s="128">
        <f t="shared" si="5"/>
        <v>222</v>
      </c>
      <c r="AG31" s="103">
        <f>SUM(AG25:AG29)</f>
        <v>5</v>
      </c>
      <c r="AH31" s="104">
        <f>SUM(AH25:AH29)</f>
        <v>79</v>
      </c>
      <c r="AI31" s="104">
        <f>SUM(AI25:AI29)</f>
        <v>82</v>
      </c>
      <c r="AJ31" s="128">
        <f t="shared" si="6"/>
        <v>161</v>
      </c>
      <c r="AK31" s="89"/>
      <c r="AL31" s="106">
        <f>SUM(Y31,AC31,AG31)</f>
        <v>17</v>
      </c>
      <c r="AM31" s="107">
        <f>SUM(Z31,AD31,AH31)</f>
        <v>292</v>
      </c>
      <c r="AN31" s="107">
        <f>SUM(AA31,AE31,AI31)</f>
        <v>295</v>
      </c>
      <c r="AO31" s="159">
        <f>AB31+AF31+AJ31</f>
        <v>587</v>
      </c>
      <c r="AP31" s="165">
        <f>W31-AO31</f>
        <v>26</v>
      </c>
      <c r="AR31" s="260">
        <v>6</v>
      </c>
      <c r="AS31" s="260">
        <v>130</v>
      </c>
      <c r="AT31" s="260">
        <v>123</v>
      </c>
      <c r="AU31" s="260">
        <v>253</v>
      </c>
      <c r="AV31" s="260">
        <v>5</v>
      </c>
      <c r="AW31" s="260">
        <v>83</v>
      </c>
      <c r="AX31" s="260">
        <v>91</v>
      </c>
      <c r="AY31" s="260">
        <v>174</v>
      </c>
      <c r="AZ31" s="260">
        <v>5</v>
      </c>
      <c r="BA31" s="260">
        <v>53</v>
      </c>
      <c r="BB31" s="260">
        <v>97</v>
      </c>
      <c r="BC31" s="260">
        <v>150</v>
      </c>
      <c r="BD31" s="260"/>
      <c r="BE31" s="260">
        <v>16</v>
      </c>
      <c r="BF31" s="260">
        <v>266</v>
      </c>
      <c r="BG31" s="260">
        <v>311</v>
      </c>
      <c r="BH31" s="260">
        <v>577</v>
      </c>
      <c r="BI31" s="258">
        <f>W31-BH31</f>
        <v>36</v>
      </c>
    </row>
    <row r="32" spans="1:61" ht="26.1" customHeight="1" x14ac:dyDescent="0.35">
      <c r="A32" s="81" t="s">
        <v>15</v>
      </c>
      <c r="B32" s="82" t="s">
        <v>29</v>
      </c>
      <c r="C32" s="277" t="s">
        <v>30</v>
      </c>
      <c r="D32" s="79" t="s">
        <v>155</v>
      </c>
      <c r="E32" s="269">
        <v>3000000000</v>
      </c>
      <c r="F32" s="80" t="s">
        <v>19</v>
      </c>
      <c r="G32" s="238">
        <v>7</v>
      </c>
      <c r="H32" s="113">
        <v>112</v>
      </c>
      <c r="I32" s="113">
        <v>139</v>
      </c>
      <c r="J32" s="128">
        <f t="shared" si="0"/>
        <v>251</v>
      </c>
      <c r="K32" s="112"/>
      <c r="L32" s="113"/>
      <c r="M32" s="113"/>
      <c r="N32" s="128">
        <f t="shared" si="1"/>
        <v>0</v>
      </c>
      <c r="O32" s="114"/>
      <c r="P32" s="113"/>
      <c r="Q32" s="113"/>
      <c r="R32" s="128">
        <f t="shared" si="2"/>
        <v>0</v>
      </c>
      <c r="S32" s="89"/>
      <c r="T32" s="93">
        <f t="shared" ref="T32:V46" si="26">SUM(G32,K32,O32)</f>
        <v>7</v>
      </c>
      <c r="U32" s="94">
        <f t="shared" si="26"/>
        <v>112</v>
      </c>
      <c r="V32" s="94">
        <f t="shared" si="26"/>
        <v>139</v>
      </c>
      <c r="W32" s="128">
        <f t="shared" si="18"/>
        <v>251</v>
      </c>
      <c r="Y32" s="112">
        <v>8</v>
      </c>
      <c r="Z32" s="113">
        <v>130</v>
      </c>
      <c r="AA32" s="113">
        <v>150</v>
      </c>
      <c r="AB32" s="128">
        <f t="shared" si="4"/>
        <v>280</v>
      </c>
      <c r="AC32" s="112"/>
      <c r="AD32" s="113"/>
      <c r="AE32" s="113"/>
      <c r="AF32" s="128">
        <f t="shared" si="5"/>
        <v>0</v>
      </c>
      <c r="AG32" s="114"/>
      <c r="AH32" s="113"/>
      <c r="AI32" s="113"/>
      <c r="AJ32" s="128">
        <f t="shared" si="6"/>
        <v>0</v>
      </c>
      <c r="AK32" s="89"/>
      <c r="AL32" s="93">
        <f t="shared" ref="AL32:AN48" si="27">SUM(Y32,AC32,AG32)</f>
        <v>8</v>
      </c>
      <c r="AM32" s="94">
        <f t="shared" si="27"/>
        <v>130</v>
      </c>
      <c r="AN32" s="94">
        <f t="shared" si="27"/>
        <v>150</v>
      </c>
      <c r="AO32" s="160">
        <f>AB32+AF32+AJ32</f>
        <v>280</v>
      </c>
      <c r="AP32" s="165"/>
      <c r="AR32" s="259"/>
      <c r="AS32" s="259"/>
      <c r="AT32" s="259"/>
      <c r="AU32" s="259"/>
      <c r="AV32" s="259"/>
      <c r="AW32" s="259"/>
      <c r="AX32" s="259"/>
      <c r="AY32" s="259"/>
      <c r="AZ32" s="259"/>
      <c r="BA32" s="259"/>
      <c r="BB32" s="259"/>
      <c r="BC32" s="259"/>
      <c r="BD32" s="259"/>
      <c r="BE32" s="259"/>
      <c r="BF32" s="259"/>
      <c r="BG32" s="259"/>
      <c r="BH32" s="259"/>
      <c r="BI32" s="258"/>
    </row>
    <row r="33" spans="1:61" ht="26.1" customHeight="1" x14ac:dyDescent="0.35">
      <c r="A33" s="33" t="s">
        <v>15</v>
      </c>
      <c r="B33" s="92" t="s">
        <v>29</v>
      </c>
      <c r="C33" s="274" t="s">
        <v>30</v>
      </c>
      <c r="D33" s="91" t="s">
        <v>27</v>
      </c>
      <c r="E33" s="92" t="s">
        <v>172</v>
      </c>
      <c r="F33" s="34" t="s">
        <v>19</v>
      </c>
      <c r="G33" s="239"/>
      <c r="H33" s="117"/>
      <c r="I33" s="117"/>
      <c r="J33" s="128">
        <f t="shared" si="0"/>
        <v>0</v>
      </c>
      <c r="K33" s="112">
        <v>2</v>
      </c>
      <c r="L33" s="113">
        <v>16</v>
      </c>
      <c r="M33" s="113">
        <v>46</v>
      </c>
      <c r="N33" s="128">
        <f t="shared" si="1"/>
        <v>62</v>
      </c>
      <c r="O33" s="114">
        <v>2</v>
      </c>
      <c r="P33" s="113">
        <v>18</v>
      </c>
      <c r="Q33" s="113">
        <v>64</v>
      </c>
      <c r="R33" s="128">
        <f t="shared" si="2"/>
        <v>82</v>
      </c>
      <c r="S33" s="89"/>
      <c r="T33" s="93">
        <f t="shared" si="26"/>
        <v>4</v>
      </c>
      <c r="U33" s="94">
        <f t="shared" si="26"/>
        <v>34</v>
      </c>
      <c r="V33" s="94">
        <f t="shared" si="26"/>
        <v>110</v>
      </c>
      <c r="W33" s="128">
        <f t="shared" si="18"/>
        <v>144</v>
      </c>
      <c r="Y33" s="74"/>
      <c r="Z33" s="117"/>
      <c r="AA33" s="117"/>
      <c r="AB33" s="128">
        <f t="shared" si="4"/>
        <v>0</v>
      </c>
      <c r="AC33" s="112">
        <v>2</v>
      </c>
      <c r="AD33" s="113">
        <v>16</v>
      </c>
      <c r="AE33" s="113">
        <v>45</v>
      </c>
      <c r="AF33" s="128">
        <f t="shared" si="5"/>
        <v>61</v>
      </c>
      <c r="AG33" s="114">
        <v>2</v>
      </c>
      <c r="AH33" s="113">
        <v>18</v>
      </c>
      <c r="AI33" s="113">
        <v>62</v>
      </c>
      <c r="AJ33" s="128">
        <f t="shared" si="6"/>
        <v>80</v>
      </c>
      <c r="AK33" s="89"/>
      <c r="AL33" s="93">
        <f t="shared" si="27"/>
        <v>4</v>
      </c>
      <c r="AM33" s="94">
        <f t="shared" si="27"/>
        <v>34</v>
      </c>
      <c r="AN33" s="94">
        <f t="shared" si="27"/>
        <v>107</v>
      </c>
      <c r="AO33" s="160">
        <f>AB33+AF33+AJ33</f>
        <v>141</v>
      </c>
      <c r="AP33" s="165"/>
      <c r="AR33" s="259"/>
      <c r="AS33" s="259"/>
      <c r="AT33" s="259"/>
      <c r="AU33" s="259"/>
      <c r="AV33" s="259"/>
      <c r="AW33" s="259"/>
      <c r="AX33" s="259"/>
      <c r="AY33" s="259"/>
      <c r="AZ33" s="259"/>
      <c r="BA33" s="259"/>
      <c r="BB33" s="259"/>
      <c r="BC33" s="259"/>
      <c r="BD33" s="259"/>
      <c r="BE33" s="259"/>
      <c r="BF33" s="259"/>
      <c r="BG33" s="259"/>
      <c r="BH33" s="259"/>
      <c r="BI33" s="258"/>
    </row>
    <row r="34" spans="1:61" ht="26.1" customHeight="1" x14ac:dyDescent="0.35">
      <c r="A34" s="95" t="s">
        <v>15</v>
      </c>
      <c r="B34" s="96" t="s">
        <v>29</v>
      </c>
      <c r="C34" s="278" t="s">
        <v>30</v>
      </c>
      <c r="D34" s="30" t="s">
        <v>31</v>
      </c>
      <c r="E34" s="96" t="s">
        <v>166</v>
      </c>
      <c r="F34" s="31" t="s">
        <v>19</v>
      </c>
      <c r="G34" s="249"/>
      <c r="H34" s="116"/>
      <c r="I34" s="116"/>
      <c r="J34" s="128">
        <f t="shared" si="0"/>
        <v>0</v>
      </c>
      <c r="K34" s="115">
        <v>3</v>
      </c>
      <c r="L34" s="116">
        <v>69</v>
      </c>
      <c r="M34" s="116">
        <v>35</v>
      </c>
      <c r="N34" s="128">
        <f t="shared" si="1"/>
        <v>104</v>
      </c>
      <c r="O34" s="78">
        <v>3</v>
      </c>
      <c r="P34" s="215">
        <v>53</v>
      </c>
      <c r="Q34" s="116">
        <v>28</v>
      </c>
      <c r="R34" s="128">
        <f t="shared" si="2"/>
        <v>81</v>
      </c>
      <c r="S34" s="89"/>
      <c r="T34" s="98">
        <f t="shared" si="26"/>
        <v>6</v>
      </c>
      <c r="U34" s="99">
        <f t="shared" si="26"/>
        <v>122</v>
      </c>
      <c r="V34" s="99">
        <f t="shared" si="26"/>
        <v>63</v>
      </c>
      <c r="W34" s="97">
        <f t="shared" si="18"/>
        <v>185</v>
      </c>
      <c r="Y34" s="115"/>
      <c r="Z34" s="116"/>
      <c r="AA34" s="116"/>
      <c r="AB34" s="128">
        <f t="shared" si="4"/>
        <v>0</v>
      </c>
      <c r="AC34" s="115">
        <v>3</v>
      </c>
      <c r="AD34" s="116">
        <v>73</v>
      </c>
      <c r="AE34" s="116">
        <v>36</v>
      </c>
      <c r="AF34" s="128">
        <f t="shared" si="5"/>
        <v>109</v>
      </c>
      <c r="AG34" s="78">
        <v>3</v>
      </c>
      <c r="AH34" s="116">
        <v>43</v>
      </c>
      <c r="AI34" s="116">
        <v>23</v>
      </c>
      <c r="AJ34" s="128">
        <f t="shared" si="6"/>
        <v>66</v>
      </c>
      <c r="AK34" s="89"/>
      <c r="AL34" s="98">
        <f t="shared" si="27"/>
        <v>6</v>
      </c>
      <c r="AM34" s="99">
        <f t="shared" si="27"/>
        <v>116</v>
      </c>
      <c r="AN34" s="99">
        <f t="shared" si="27"/>
        <v>59</v>
      </c>
      <c r="AO34" s="161">
        <f t="shared" si="8"/>
        <v>175</v>
      </c>
      <c r="AP34" s="165"/>
      <c r="AR34" s="259"/>
      <c r="AS34" s="259"/>
      <c r="AT34" s="259"/>
      <c r="AU34" s="259"/>
      <c r="AV34" s="259"/>
      <c r="AW34" s="259"/>
      <c r="AX34" s="259"/>
      <c r="AY34" s="259"/>
      <c r="AZ34" s="259"/>
      <c r="BA34" s="259"/>
      <c r="BB34" s="259"/>
      <c r="BC34" s="259"/>
      <c r="BD34" s="259"/>
      <c r="BE34" s="259"/>
      <c r="BF34" s="259"/>
      <c r="BG34" s="259"/>
      <c r="BH34" s="259"/>
      <c r="BI34" s="258"/>
    </row>
    <row r="35" spans="1:61" ht="26.1" customHeight="1" x14ac:dyDescent="0.35">
      <c r="A35" s="95" t="s">
        <v>15</v>
      </c>
      <c r="B35" s="96" t="s">
        <v>29</v>
      </c>
      <c r="C35" s="275" t="s">
        <v>30</v>
      </c>
      <c r="D35" s="130" t="s">
        <v>165</v>
      </c>
      <c r="E35" s="96" t="s">
        <v>166</v>
      </c>
      <c r="F35" s="31" t="s">
        <v>19</v>
      </c>
      <c r="G35" s="249"/>
      <c r="H35" s="116"/>
      <c r="I35" s="116"/>
      <c r="J35" s="128">
        <f>SUM(H35:I35)</f>
        <v>0</v>
      </c>
      <c r="K35" s="115"/>
      <c r="L35" s="116"/>
      <c r="M35" s="116"/>
      <c r="N35" s="128">
        <f>SUM(L35:M35)</f>
        <v>0</v>
      </c>
      <c r="O35" s="78"/>
      <c r="P35" s="215">
        <v>12</v>
      </c>
      <c r="Q35" s="116">
        <v>7</v>
      </c>
      <c r="R35" s="128">
        <f>SUM(P35:Q35)</f>
        <v>19</v>
      </c>
      <c r="S35" s="89"/>
      <c r="T35" s="98">
        <f t="shared" ref="T35:V37" si="28">SUM(G35,K35,O35)</f>
        <v>0</v>
      </c>
      <c r="U35" s="99">
        <f t="shared" si="28"/>
        <v>12</v>
      </c>
      <c r="V35" s="99">
        <f t="shared" si="28"/>
        <v>7</v>
      </c>
      <c r="W35" s="97">
        <f t="shared" si="18"/>
        <v>19</v>
      </c>
      <c r="Y35" s="115"/>
      <c r="Z35" s="116"/>
      <c r="AA35" s="116"/>
      <c r="AB35" s="128">
        <f>SUM(Z35:AA35)</f>
        <v>0</v>
      </c>
      <c r="AC35" s="115"/>
      <c r="AD35" s="116"/>
      <c r="AE35" s="116"/>
      <c r="AF35" s="128">
        <f>SUM(AD35:AE35)</f>
        <v>0</v>
      </c>
      <c r="AG35" s="78"/>
      <c r="AH35" s="116">
        <v>23</v>
      </c>
      <c r="AI35" s="116">
        <v>12</v>
      </c>
      <c r="AJ35" s="128">
        <f>SUM(AH35:AI35)</f>
        <v>35</v>
      </c>
      <c r="AK35" s="89"/>
      <c r="AL35" s="98">
        <f t="shared" si="27"/>
        <v>0</v>
      </c>
      <c r="AM35" s="99">
        <f t="shared" si="27"/>
        <v>23</v>
      </c>
      <c r="AN35" s="99">
        <f t="shared" si="27"/>
        <v>12</v>
      </c>
      <c r="AO35" s="161">
        <f>AB35+AF35+AJ35</f>
        <v>35</v>
      </c>
      <c r="AP35" s="165"/>
      <c r="AR35" s="259"/>
      <c r="AS35" s="259"/>
      <c r="AT35" s="259"/>
      <c r="AU35" s="259"/>
      <c r="AV35" s="259"/>
      <c r="AW35" s="259"/>
      <c r="AX35" s="259"/>
      <c r="AY35" s="259"/>
      <c r="AZ35" s="259"/>
      <c r="BA35" s="259"/>
      <c r="BB35" s="259"/>
      <c r="BC35" s="259"/>
      <c r="BD35" s="259"/>
      <c r="BE35" s="259"/>
      <c r="BF35" s="259"/>
      <c r="BG35" s="259"/>
      <c r="BH35" s="259"/>
      <c r="BI35" s="258"/>
    </row>
    <row r="36" spans="1:61" ht="26.1" customHeight="1" x14ac:dyDescent="0.35">
      <c r="A36" s="95" t="s">
        <v>15</v>
      </c>
      <c r="B36" s="96" t="s">
        <v>29</v>
      </c>
      <c r="C36" s="275" t="s">
        <v>30</v>
      </c>
      <c r="D36" s="30" t="s">
        <v>32</v>
      </c>
      <c r="E36" s="96" t="s">
        <v>167</v>
      </c>
      <c r="F36" s="31" t="s">
        <v>19</v>
      </c>
      <c r="G36" s="249"/>
      <c r="H36" s="116"/>
      <c r="I36" s="116"/>
      <c r="J36" s="128">
        <f>SUM(H36:I36)</f>
        <v>0</v>
      </c>
      <c r="K36" s="115">
        <v>2</v>
      </c>
      <c r="L36" s="116">
        <v>29</v>
      </c>
      <c r="M36" s="116">
        <v>41</v>
      </c>
      <c r="N36" s="128">
        <f>SUM(L36:M36)</f>
        <v>70</v>
      </c>
      <c r="O36" s="78">
        <v>2</v>
      </c>
      <c r="P36" s="116">
        <v>17</v>
      </c>
      <c r="Q36" s="215">
        <v>32</v>
      </c>
      <c r="R36" s="128">
        <f>SUM(P36:Q36)</f>
        <v>49</v>
      </c>
      <c r="S36" s="89"/>
      <c r="T36" s="98">
        <f t="shared" si="28"/>
        <v>4</v>
      </c>
      <c r="U36" s="99">
        <f t="shared" si="28"/>
        <v>46</v>
      </c>
      <c r="V36" s="99">
        <f t="shared" si="28"/>
        <v>73</v>
      </c>
      <c r="W36" s="97">
        <f t="shared" si="18"/>
        <v>119</v>
      </c>
      <c r="Y36" s="115"/>
      <c r="Z36" s="116"/>
      <c r="AA36" s="116"/>
      <c r="AB36" s="128">
        <f>SUM(Z36:AA36)</f>
        <v>0</v>
      </c>
      <c r="AC36" s="115">
        <v>2</v>
      </c>
      <c r="AD36" s="116">
        <v>29</v>
      </c>
      <c r="AE36" s="116">
        <v>42</v>
      </c>
      <c r="AF36" s="128">
        <f>SUM(AD36:AE36)</f>
        <v>71</v>
      </c>
      <c r="AG36" s="78">
        <v>2</v>
      </c>
      <c r="AH36" s="116">
        <v>12</v>
      </c>
      <c r="AI36" s="116">
        <v>27</v>
      </c>
      <c r="AJ36" s="128">
        <f>SUM(AH36:AI36)</f>
        <v>39</v>
      </c>
      <c r="AK36" s="89"/>
      <c r="AL36" s="98">
        <f t="shared" si="27"/>
        <v>4</v>
      </c>
      <c r="AM36" s="99">
        <f t="shared" si="27"/>
        <v>41</v>
      </c>
      <c r="AN36" s="99">
        <f t="shared" si="27"/>
        <v>69</v>
      </c>
      <c r="AO36" s="161">
        <f>AB36+AF36+AJ36</f>
        <v>110</v>
      </c>
      <c r="AP36" s="165"/>
      <c r="AR36" s="259"/>
      <c r="AS36" s="259"/>
      <c r="AT36" s="259"/>
      <c r="AU36" s="259"/>
      <c r="AV36" s="259"/>
      <c r="AW36" s="259"/>
      <c r="AX36" s="259"/>
      <c r="AY36" s="259"/>
      <c r="AZ36" s="259"/>
      <c r="BA36" s="259"/>
      <c r="BB36" s="259"/>
      <c r="BC36" s="259"/>
      <c r="BD36" s="259"/>
      <c r="BE36" s="259"/>
      <c r="BF36" s="259"/>
      <c r="BG36" s="259"/>
      <c r="BH36" s="259"/>
      <c r="BI36" s="258"/>
    </row>
    <row r="37" spans="1:61" ht="26.1" customHeight="1" thickBot="1" x14ac:dyDescent="0.3">
      <c r="A37" s="95" t="s">
        <v>15</v>
      </c>
      <c r="B37" s="96" t="s">
        <v>29</v>
      </c>
      <c r="C37" s="280" t="s">
        <v>30</v>
      </c>
      <c r="D37" s="130" t="s">
        <v>156</v>
      </c>
      <c r="E37" s="96" t="s">
        <v>167</v>
      </c>
      <c r="F37" s="31" t="s">
        <v>19</v>
      </c>
      <c r="G37" s="249"/>
      <c r="H37" s="116"/>
      <c r="I37" s="116"/>
      <c r="J37" s="128">
        <f>SUM(H37:I37)</f>
        <v>0</v>
      </c>
      <c r="K37" s="115"/>
      <c r="L37" s="116"/>
      <c r="M37" s="116"/>
      <c r="N37" s="128">
        <f>SUM(L37:M37)</f>
        <v>0</v>
      </c>
      <c r="O37" s="78"/>
      <c r="P37" s="116"/>
      <c r="Q37" s="215">
        <v>3</v>
      </c>
      <c r="R37" s="128">
        <f>SUM(P37:Q37)</f>
        <v>3</v>
      </c>
      <c r="S37" s="89"/>
      <c r="T37" s="98">
        <f t="shared" si="28"/>
        <v>0</v>
      </c>
      <c r="U37" s="99">
        <f t="shared" si="28"/>
        <v>0</v>
      </c>
      <c r="V37" s="99">
        <f t="shared" si="28"/>
        <v>3</v>
      </c>
      <c r="W37" s="97">
        <f t="shared" si="18"/>
        <v>3</v>
      </c>
      <c r="Y37" s="115"/>
      <c r="Z37" s="116"/>
      <c r="AA37" s="116"/>
      <c r="AB37" s="128">
        <f>SUM(Z37:AA37)</f>
        <v>0</v>
      </c>
      <c r="AC37" s="115"/>
      <c r="AD37" s="116"/>
      <c r="AE37" s="116"/>
      <c r="AF37" s="128">
        <f>SUM(AD37:AE37)</f>
        <v>0</v>
      </c>
      <c r="AG37" s="78"/>
      <c r="AH37" s="116">
        <v>5</v>
      </c>
      <c r="AI37" s="116">
        <v>9</v>
      </c>
      <c r="AJ37" s="128">
        <f>SUM(AH37:AI37)</f>
        <v>14</v>
      </c>
      <c r="AK37" s="89"/>
      <c r="AL37" s="98">
        <f t="shared" si="27"/>
        <v>0</v>
      </c>
      <c r="AM37" s="99">
        <f t="shared" si="27"/>
        <v>5</v>
      </c>
      <c r="AN37" s="99">
        <f t="shared" si="27"/>
        <v>9</v>
      </c>
      <c r="AO37" s="161">
        <f>AB37+AF37+AJ37</f>
        <v>14</v>
      </c>
      <c r="AP37" s="165"/>
      <c r="AR37" s="256"/>
      <c r="AS37" s="256"/>
      <c r="AT37" s="256"/>
      <c r="AU37" s="256"/>
      <c r="AV37" s="256"/>
      <c r="AW37" s="256"/>
      <c r="AX37" s="256"/>
      <c r="AY37" s="256"/>
      <c r="AZ37" s="256"/>
      <c r="BA37" s="256"/>
      <c r="BB37" s="256"/>
      <c r="BC37" s="256"/>
      <c r="BD37" s="256"/>
      <c r="BE37" s="256"/>
      <c r="BF37" s="256"/>
      <c r="BG37" s="256"/>
      <c r="BH37" s="256"/>
      <c r="BI37" s="256"/>
    </row>
    <row r="38" spans="1:61" ht="26.1" customHeight="1" thickBot="1" x14ac:dyDescent="0.3">
      <c r="A38" s="100"/>
      <c r="B38" s="101"/>
      <c r="C38" s="101"/>
      <c r="D38" s="102"/>
      <c r="E38" s="101"/>
      <c r="F38" s="32"/>
      <c r="G38" s="132">
        <f>SUM(G32:G37)</f>
        <v>7</v>
      </c>
      <c r="H38" s="133">
        <f>SUM(H32:H37)</f>
        <v>112</v>
      </c>
      <c r="I38" s="133">
        <f>SUM(I32:I37)</f>
        <v>139</v>
      </c>
      <c r="J38" s="134">
        <f t="shared" si="0"/>
        <v>251</v>
      </c>
      <c r="K38" s="132">
        <f>SUM(K32:K37)</f>
        <v>7</v>
      </c>
      <c r="L38" s="133">
        <f>SUM(L32:L37)</f>
        <v>114</v>
      </c>
      <c r="M38" s="133">
        <f>SUM(M32:M37)</f>
        <v>122</v>
      </c>
      <c r="N38" s="134">
        <f t="shared" si="1"/>
        <v>236</v>
      </c>
      <c r="O38" s="132">
        <f>SUM(O32:O37)</f>
        <v>7</v>
      </c>
      <c r="P38" s="133">
        <f>SUM(P32:P37)</f>
        <v>100</v>
      </c>
      <c r="Q38" s="133">
        <f>SUM(Q32:Q37)</f>
        <v>134</v>
      </c>
      <c r="R38" s="128">
        <f t="shared" si="2"/>
        <v>234</v>
      </c>
      <c r="S38" s="89"/>
      <c r="T38" s="106">
        <f t="shared" si="26"/>
        <v>21</v>
      </c>
      <c r="U38" s="107">
        <f>SUM(H38,L38,P38)</f>
        <v>326</v>
      </c>
      <c r="V38" s="107">
        <f t="shared" si="26"/>
        <v>395</v>
      </c>
      <c r="W38" s="105">
        <f>J38+N38+R38</f>
        <v>721</v>
      </c>
      <c r="Y38" s="132">
        <f>SUM(Y32:Y37)</f>
        <v>8</v>
      </c>
      <c r="Z38" s="133">
        <f>SUM(Z32:Z37)</f>
        <v>130</v>
      </c>
      <c r="AA38" s="133">
        <f>SUM(AA32:AA37)</f>
        <v>150</v>
      </c>
      <c r="AB38" s="134">
        <f t="shared" si="4"/>
        <v>280</v>
      </c>
      <c r="AC38" s="132">
        <f>SUM(AC32:AC37)</f>
        <v>7</v>
      </c>
      <c r="AD38" s="133">
        <f>SUM(AD32:AD37)</f>
        <v>118</v>
      </c>
      <c r="AE38" s="133">
        <f>SUM(AE32:AE37)</f>
        <v>123</v>
      </c>
      <c r="AF38" s="134">
        <f t="shared" si="5"/>
        <v>241</v>
      </c>
      <c r="AG38" s="132">
        <f>SUM(AG32:AG37)</f>
        <v>7</v>
      </c>
      <c r="AH38" s="133">
        <f>SUM(AH32:AH37)</f>
        <v>101</v>
      </c>
      <c r="AI38" s="133">
        <f>SUM(AI32:AI37)</f>
        <v>133</v>
      </c>
      <c r="AJ38" s="128">
        <f t="shared" si="6"/>
        <v>234</v>
      </c>
      <c r="AK38" s="89"/>
      <c r="AL38" s="106">
        <f t="shared" si="27"/>
        <v>22</v>
      </c>
      <c r="AM38" s="107">
        <f>SUM(Z38,AD38,AH38)</f>
        <v>349</v>
      </c>
      <c r="AN38" s="107">
        <f t="shared" si="27"/>
        <v>406</v>
      </c>
      <c r="AO38" s="159">
        <f>AB38+AF38+AJ38</f>
        <v>755</v>
      </c>
      <c r="AP38" s="165">
        <f>W38-AO38</f>
        <v>-34</v>
      </c>
      <c r="AR38" s="260">
        <v>7</v>
      </c>
      <c r="AS38" s="260">
        <v>134</v>
      </c>
      <c r="AT38" s="260">
        <v>130</v>
      </c>
      <c r="AU38" s="260">
        <v>264</v>
      </c>
      <c r="AV38" s="260">
        <v>7</v>
      </c>
      <c r="AW38" s="260">
        <v>115</v>
      </c>
      <c r="AX38" s="260">
        <v>137</v>
      </c>
      <c r="AY38" s="260">
        <v>252</v>
      </c>
      <c r="AZ38" s="260">
        <v>7</v>
      </c>
      <c r="BA38" s="260">
        <v>97</v>
      </c>
      <c r="BB38" s="260">
        <v>109</v>
      </c>
      <c r="BC38" s="260">
        <v>206</v>
      </c>
      <c r="BD38" s="260"/>
      <c r="BE38" s="260">
        <v>21</v>
      </c>
      <c r="BF38" s="260">
        <v>346</v>
      </c>
      <c r="BG38" s="260">
        <v>376</v>
      </c>
      <c r="BH38" s="260">
        <v>722</v>
      </c>
      <c r="BI38" s="258">
        <f>W38-BH38</f>
        <v>-1</v>
      </c>
    </row>
    <row r="39" spans="1:61" ht="26.1" customHeight="1" x14ac:dyDescent="0.35">
      <c r="A39" s="67" t="s">
        <v>15</v>
      </c>
      <c r="B39" s="68" t="s">
        <v>33</v>
      </c>
      <c r="C39" s="281" t="s">
        <v>34</v>
      </c>
      <c r="D39" s="79" t="s">
        <v>155</v>
      </c>
      <c r="E39" s="269">
        <v>3000000000</v>
      </c>
      <c r="F39" s="80" t="s">
        <v>19</v>
      </c>
      <c r="G39" s="250">
        <v>4</v>
      </c>
      <c r="H39" s="9">
        <v>57</v>
      </c>
      <c r="I39" s="9">
        <v>68</v>
      </c>
      <c r="J39" s="128">
        <f t="shared" si="0"/>
        <v>125</v>
      </c>
      <c r="K39" s="122"/>
      <c r="L39" s="123"/>
      <c r="M39" s="123"/>
      <c r="N39" s="128">
        <f t="shared" si="1"/>
        <v>0</v>
      </c>
      <c r="O39" s="129"/>
      <c r="P39" s="123"/>
      <c r="Q39" s="123"/>
      <c r="R39" s="128">
        <f t="shared" si="2"/>
        <v>0</v>
      </c>
      <c r="S39" s="89"/>
      <c r="T39" s="98">
        <f t="shared" si="26"/>
        <v>4</v>
      </c>
      <c r="U39" s="99">
        <f t="shared" si="26"/>
        <v>57</v>
      </c>
      <c r="V39" s="99">
        <f t="shared" si="26"/>
        <v>68</v>
      </c>
      <c r="W39" s="97">
        <f t="shared" si="18"/>
        <v>125</v>
      </c>
      <c r="Y39" s="7">
        <v>4</v>
      </c>
      <c r="Z39" s="9">
        <v>57</v>
      </c>
      <c r="AA39" s="9">
        <v>78</v>
      </c>
      <c r="AB39" s="128">
        <f t="shared" si="4"/>
        <v>135</v>
      </c>
      <c r="AC39" s="122"/>
      <c r="AD39" s="123"/>
      <c r="AE39" s="123"/>
      <c r="AF39" s="128">
        <f t="shared" si="5"/>
        <v>0</v>
      </c>
      <c r="AG39" s="129"/>
      <c r="AH39" s="123"/>
      <c r="AI39" s="123"/>
      <c r="AJ39" s="128">
        <f t="shared" si="6"/>
        <v>0</v>
      </c>
      <c r="AK39" s="89"/>
      <c r="AL39" s="98">
        <f t="shared" si="27"/>
        <v>4</v>
      </c>
      <c r="AM39" s="99">
        <f t="shared" si="27"/>
        <v>57</v>
      </c>
      <c r="AN39" s="99">
        <f t="shared" si="27"/>
        <v>78</v>
      </c>
      <c r="AO39" s="161">
        <f>AB39+AF39+AJ39</f>
        <v>135</v>
      </c>
      <c r="AP39" s="165"/>
      <c r="AR39" s="259"/>
      <c r="AS39" s="259"/>
      <c r="AT39" s="259"/>
      <c r="AU39" s="259"/>
      <c r="AV39" s="259"/>
      <c r="AW39" s="259"/>
      <c r="AX39" s="259"/>
      <c r="AY39" s="259"/>
      <c r="AZ39" s="259"/>
      <c r="BA39" s="259"/>
      <c r="BB39" s="259"/>
      <c r="BC39" s="259"/>
      <c r="BD39" s="259"/>
      <c r="BE39" s="259"/>
      <c r="BF39" s="259"/>
      <c r="BG39" s="259"/>
      <c r="BH39" s="259"/>
      <c r="BI39" s="258"/>
    </row>
    <row r="40" spans="1:61" ht="26.1" customHeight="1" x14ac:dyDescent="0.35">
      <c r="A40" s="28" t="s">
        <v>15</v>
      </c>
      <c r="B40" s="90" t="s">
        <v>33</v>
      </c>
      <c r="C40" s="275" t="s">
        <v>34</v>
      </c>
      <c r="D40" s="108" t="s">
        <v>28</v>
      </c>
      <c r="E40" s="90" t="s">
        <v>173</v>
      </c>
      <c r="F40" s="29" t="s">
        <v>19</v>
      </c>
      <c r="G40" s="240"/>
      <c r="H40" s="75"/>
      <c r="I40" s="75"/>
      <c r="J40" s="128">
        <f t="shared" si="0"/>
        <v>0</v>
      </c>
      <c r="K40" s="112">
        <v>1</v>
      </c>
      <c r="L40" s="113">
        <v>25</v>
      </c>
      <c r="M40" s="113">
        <v>7</v>
      </c>
      <c r="N40" s="128">
        <f t="shared" si="1"/>
        <v>32</v>
      </c>
      <c r="O40" s="114">
        <v>1</v>
      </c>
      <c r="P40" s="113">
        <v>16</v>
      </c>
      <c r="Q40" s="113">
        <v>12</v>
      </c>
      <c r="R40" s="128">
        <f t="shared" si="2"/>
        <v>28</v>
      </c>
      <c r="S40" s="89"/>
      <c r="T40" s="93">
        <f t="shared" si="26"/>
        <v>2</v>
      </c>
      <c r="U40" s="94">
        <f t="shared" si="26"/>
        <v>41</v>
      </c>
      <c r="V40" s="94">
        <f>SUM(I40,M40,Q40)</f>
        <v>19</v>
      </c>
      <c r="W40" s="128">
        <f t="shared" si="18"/>
        <v>60</v>
      </c>
      <c r="Y40" s="76"/>
      <c r="Z40" s="75"/>
      <c r="AA40" s="75"/>
      <c r="AB40" s="128">
        <f t="shared" si="4"/>
        <v>0</v>
      </c>
      <c r="AC40" s="112">
        <v>1</v>
      </c>
      <c r="AD40" s="113">
        <v>25</v>
      </c>
      <c r="AE40" s="113">
        <v>10</v>
      </c>
      <c r="AF40" s="128">
        <f t="shared" si="5"/>
        <v>35</v>
      </c>
      <c r="AG40" s="114">
        <v>1</v>
      </c>
      <c r="AH40" s="113">
        <v>17</v>
      </c>
      <c r="AI40" s="113">
        <v>12</v>
      </c>
      <c r="AJ40" s="128">
        <f t="shared" si="6"/>
        <v>29</v>
      </c>
      <c r="AK40" s="89"/>
      <c r="AL40" s="93">
        <f t="shared" si="27"/>
        <v>2</v>
      </c>
      <c r="AM40" s="94">
        <f t="shared" si="27"/>
        <v>42</v>
      </c>
      <c r="AN40" s="94">
        <f t="shared" si="27"/>
        <v>22</v>
      </c>
      <c r="AO40" s="160">
        <f t="shared" si="8"/>
        <v>64</v>
      </c>
      <c r="AP40" s="165"/>
      <c r="AR40" s="259"/>
      <c r="AS40" s="259"/>
      <c r="AT40" s="259"/>
      <c r="AU40" s="259"/>
      <c r="AV40" s="259"/>
      <c r="AW40" s="259"/>
      <c r="AX40" s="259"/>
      <c r="AY40" s="259"/>
      <c r="AZ40" s="259"/>
      <c r="BA40" s="259"/>
      <c r="BB40" s="259"/>
      <c r="BC40" s="259"/>
      <c r="BD40" s="259"/>
      <c r="BE40" s="259"/>
      <c r="BF40" s="259"/>
      <c r="BG40" s="259"/>
      <c r="BH40" s="259"/>
      <c r="BI40" s="258"/>
    </row>
    <row r="41" spans="1:61" ht="26.1" customHeight="1" x14ac:dyDescent="0.35">
      <c r="A41" s="95" t="s">
        <v>15</v>
      </c>
      <c r="B41" s="96" t="s">
        <v>33</v>
      </c>
      <c r="C41" s="275" t="s">
        <v>34</v>
      </c>
      <c r="D41" s="108" t="s">
        <v>24</v>
      </c>
      <c r="E41" s="90" t="s">
        <v>164</v>
      </c>
      <c r="F41" s="31" t="s">
        <v>19</v>
      </c>
      <c r="G41" s="238"/>
      <c r="H41" s="113"/>
      <c r="I41" s="113"/>
      <c r="J41" s="128">
        <f t="shared" si="0"/>
        <v>0</v>
      </c>
      <c r="K41" s="115">
        <v>1</v>
      </c>
      <c r="L41" s="116">
        <v>6</v>
      </c>
      <c r="M41" s="116">
        <v>21</v>
      </c>
      <c r="N41" s="128">
        <f t="shared" si="1"/>
        <v>27</v>
      </c>
      <c r="O41" s="78">
        <v>1</v>
      </c>
      <c r="P41" s="116">
        <v>4</v>
      </c>
      <c r="Q41" s="116">
        <v>13</v>
      </c>
      <c r="R41" s="128">
        <f t="shared" si="2"/>
        <v>17</v>
      </c>
      <c r="S41" s="89"/>
      <c r="T41" s="98">
        <f t="shared" si="26"/>
        <v>2</v>
      </c>
      <c r="U41" s="99">
        <f t="shared" si="26"/>
        <v>10</v>
      </c>
      <c r="V41" s="99">
        <f t="shared" si="26"/>
        <v>34</v>
      </c>
      <c r="W41" s="97">
        <f t="shared" si="18"/>
        <v>44</v>
      </c>
      <c r="Y41" s="112"/>
      <c r="Z41" s="113"/>
      <c r="AA41" s="113"/>
      <c r="AB41" s="128">
        <f t="shared" si="4"/>
        <v>0</v>
      </c>
      <c r="AC41" s="115">
        <v>1</v>
      </c>
      <c r="AD41" s="116">
        <v>6</v>
      </c>
      <c r="AE41" s="116">
        <v>25</v>
      </c>
      <c r="AF41" s="128">
        <f t="shared" si="5"/>
        <v>31</v>
      </c>
      <c r="AG41" s="78">
        <v>1</v>
      </c>
      <c r="AH41" s="116">
        <v>7</v>
      </c>
      <c r="AI41" s="116">
        <v>14</v>
      </c>
      <c r="AJ41" s="128">
        <f t="shared" si="6"/>
        <v>21</v>
      </c>
      <c r="AK41" s="89"/>
      <c r="AL41" s="98">
        <f t="shared" si="27"/>
        <v>2</v>
      </c>
      <c r="AM41" s="99">
        <f t="shared" si="27"/>
        <v>13</v>
      </c>
      <c r="AN41" s="99">
        <f t="shared" si="27"/>
        <v>39</v>
      </c>
      <c r="AO41" s="161">
        <f t="shared" si="8"/>
        <v>52</v>
      </c>
      <c r="AP41" s="165"/>
      <c r="AR41" s="259"/>
      <c r="AS41" s="259"/>
      <c r="AT41" s="259"/>
      <c r="AU41" s="259"/>
      <c r="AV41" s="259"/>
      <c r="AW41" s="259"/>
      <c r="AX41" s="259"/>
      <c r="AY41" s="259"/>
      <c r="AZ41" s="259"/>
      <c r="BA41" s="259"/>
      <c r="BB41" s="259"/>
      <c r="BC41" s="259"/>
      <c r="BD41" s="259"/>
      <c r="BE41" s="259"/>
      <c r="BF41" s="259"/>
      <c r="BG41" s="259"/>
      <c r="BH41" s="259"/>
      <c r="BI41" s="258"/>
    </row>
    <row r="42" spans="1:61" ht="26.1" customHeight="1" x14ac:dyDescent="0.35">
      <c r="A42" s="95" t="s">
        <v>15</v>
      </c>
      <c r="B42" s="96" t="s">
        <v>33</v>
      </c>
      <c r="C42" s="275" t="s">
        <v>34</v>
      </c>
      <c r="D42" s="66" t="s">
        <v>154</v>
      </c>
      <c r="E42" s="90" t="s">
        <v>164</v>
      </c>
      <c r="F42" s="31" t="s">
        <v>19</v>
      </c>
      <c r="G42" s="238"/>
      <c r="H42" s="113"/>
      <c r="I42" s="113"/>
      <c r="J42" s="128">
        <f>SUM(H42:I42)</f>
        <v>0</v>
      </c>
      <c r="K42" s="115"/>
      <c r="L42" s="116"/>
      <c r="M42" s="116"/>
      <c r="N42" s="128">
        <f>SUM(L42:M42)</f>
        <v>0</v>
      </c>
      <c r="O42" s="78"/>
      <c r="P42" s="116">
        <v>3</v>
      </c>
      <c r="Q42" s="116">
        <v>1</v>
      </c>
      <c r="R42" s="128">
        <f>SUM(P42:Q42)</f>
        <v>4</v>
      </c>
      <c r="S42" s="89"/>
      <c r="T42" s="98">
        <f>SUM(G42,K42,O42)</f>
        <v>0</v>
      </c>
      <c r="U42" s="99">
        <f>SUM(H42,L42,P42)</f>
        <v>3</v>
      </c>
      <c r="V42" s="99">
        <f>SUM(I42,M42,Q42)</f>
        <v>1</v>
      </c>
      <c r="W42" s="97">
        <f t="shared" si="18"/>
        <v>4</v>
      </c>
      <c r="Y42" s="74"/>
      <c r="Z42" s="117"/>
      <c r="AA42" s="117"/>
      <c r="AB42" s="128"/>
      <c r="AC42" s="115"/>
      <c r="AD42" s="116"/>
      <c r="AE42" s="116"/>
      <c r="AF42" s="128"/>
      <c r="AG42" s="78"/>
      <c r="AH42" s="116"/>
      <c r="AI42" s="116"/>
      <c r="AJ42" s="128"/>
      <c r="AK42" s="89"/>
      <c r="AL42" s="98"/>
      <c r="AM42" s="99"/>
      <c r="AN42" s="99"/>
      <c r="AO42" s="161"/>
      <c r="AP42" s="165"/>
      <c r="AR42" s="259"/>
      <c r="AS42" s="259"/>
      <c r="AT42" s="259"/>
      <c r="AU42" s="259"/>
      <c r="AV42" s="259"/>
      <c r="AW42" s="259"/>
      <c r="AX42" s="259"/>
      <c r="AY42" s="259"/>
      <c r="AZ42" s="259"/>
      <c r="BA42" s="259"/>
      <c r="BB42" s="259"/>
      <c r="BC42" s="259"/>
      <c r="BD42" s="259"/>
      <c r="BE42" s="259"/>
      <c r="BF42" s="259"/>
      <c r="BG42" s="259"/>
      <c r="BH42" s="259"/>
      <c r="BI42" s="258"/>
    </row>
    <row r="43" spans="1:61" ht="26.1" customHeight="1" thickBot="1" x14ac:dyDescent="0.3">
      <c r="A43" s="95" t="s">
        <v>15</v>
      </c>
      <c r="B43" s="96" t="s">
        <v>33</v>
      </c>
      <c r="C43" s="278" t="s">
        <v>34</v>
      </c>
      <c r="D43" s="30" t="s">
        <v>22</v>
      </c>
      <c r="E43" s="96" t="s">
        <v>163</v>
      </c>
      <c r="F43" s="31" t="s">
        <v>19</v>
      </c>
      <c r="G43" s="239"/>
      <c r="H43" s="117"/>
      <c r="I43" s="117"/>
      <c r="J43" s="128">
        <f t="shared" si="0"/>
        <v>0</v>
      </c>
      <c r="K43" s="115">
        <v>2</v>
      </c>
      <c r="L43" s="116">
        <v>18</v>
      </c>
      <c r="M43" s="116">
        <v>37</v>
      </c>
      <c r="N43" s="128">
        <f t="shared" si="1"/>
        <v>55</v>
      </c>
      <c r="O43" s="78">
        <v>2</v>
      </c>
      <c r="P43" s="116">
        <v>14</v>
      </c>
      <c r="Q43" s="116">
        <v>24</v>
      </c>
      <c r="R43" s="128">
        <f t="shared" si="2"/>
        <v>38</v>
      </c>
      <c r="S43" s="89"/>
      <c r="T43" s="98">
        <f t="shared" si="26"/>
        <v>4</v>
      </c>
      <c r="U43" s="99">
        <f t="shared" si="26"/>
        <v>32</v>
      </c>
      <c r="V43" s="99">
        <f t="shared" si="26"/>
        <v>61</v>
      </c>
      <c r="W43" s="97">
        <f t="shared" si="18"/>
        <v>93</v>
      </c>
      <c r="Y43" s="74"/>
      <c r="Z43" s="117"/>
      <c r="AA43" s="117"/>
      <c r="AB43" s="128">
        <f t="shared" si="4"/>
        <v>0</v>
      </c>
      <c r="AC43" s="115">
        <v>2</v>
      </c>
      <c r="AD43" s="116">
        <v>23</v>
      </c>
      <c r="AE43" s="116">
        <v>42</v>
      </c>
      <c r="AF43" s="128">
        <f t="shared" si="5"/>
        <v>65</v>
      </c>
      <c r="AG43" s="78">
        <v>2</v>
      </c>
      <c r="AH43" s="116">
        <v>16</v>
      </c>
      <c r="AI43" s="116">
        <v>26</v>
      </c>
      <c r="AJ43" s="128">
        <f t="shared" si="6"/>
        <v>42</v>
      </c>
      <c r="AK43" s="89"/>
      <c r="AL43" s="98">
        <f t="shared" si="27"/>
        <v>4</v>
      </c>
      <c r="AM43" s="99">
        <f t="shared" si="27"/>
        <v>39</v>
      </c>
      <c r="AN43" s="99">
        <f t="shared" si="27"/>
        <v>68</v>
      </c>
      <c r="AO43" s="161">
        <f t="shared" si="8"/>
        <v>107</v>
      </c>
      <c r="AP43" s="165"/>
      <c r="AR43" s="256"/>
      <c r="AS43" s="256"/>
      <c r="AT43" s="256"/>
      <c r="AU43" s="256"/>
      <c r="AV43" s="256"/>
      <c r="AW43" s="256"/>
      <c r="AX43" s="256"/>
      <c r="AY43" s="256"/>
      <c r="AZ43" s="256"/>
      <c r="BA43" s="256"/>
      <c r="BB43" s="256"/>
      <c r="BC43" s="256"/>
      <c r="BD43" s="256"/>
      <c r="BE43" s="256"/>
      <c r="BF43" s="256"/>
      <c r="BG43" s="256"/>
      <c r="BH43" s="256"/>
      <c r="BI43" s="256"/>
    </row>
    <row r="44" spans="1:61" ht="26.1" customHeight="1" thickBot="1" x14ac:dyDescent="0.3">
      <c r="A44" s="100"/>
      <c r="B44" s="101"/>
      <c r="C44" s="101"/>
      <c r="D44" s="102"/>
      <c r="E44" s="101"/>
      <c r="F44" s="110"/>
      <c r="G44" s="103">
        <f>SUM(G39:G43)</f>
        <v>4</v>
      </c>
      <c r="H44" s="104">
        <f>SUM(H39:H43)</f>
        <v>57</v>
      </c>
      <c r="I44" s="104">
        <f>SUM(I39:I43)</f>
        <v>68</v>
      </c>
      <c r="J44" s="128">
        <f t="shared" si="0"/>
        <v>125</v>
      </c>
      <c r="K44" s="103">
        <f>SUM(K39:K43)</f>
        <v>4</v>
      </c>
      <c r="L44" s="104">
        <f>SUM(L39:L43)</f>
        <v>49</v>
      </c>
      <c r="M44" s="104">
        <f>SUM(M39:M43)</f>
        <v>65</v>
      </c>
      <c r="N44" s="128">
        <f t="shared" si="1"/>
        <v>114</v>
      </c>
      <c r="O44" s="103">
        <f>SUM(O39:O43)</f>
        <v>4</v>
      </c>
      <c r="P44" s="104">
        <f>SUM(P39:P43)</f>
        <v>37</v>
      </c>
      <c r="Q44" s="104">
        <f>SUM(Q39:Q43)</f>
        <v>50</v>
      </c>
      <c r="R44" s="128">
        <f>SUM(P44:Q44)</f>
        <v>87</v>
      </c>
      <c r="S44" s="89"/>
      <c r="T44" s="106">
        <f t="shared" si="26"/>
        <v>12</v>
      </c>
      <c r="U44" s="107">
        <f t="shared" si="26"/>
        <v>143</v>
      </c>
      <c r="V44" s="107">
        <f t="shared" si="26"/>
        <v>183</v>
      </c>
      <c r="W44" s="105">
        <f t="shared" si="18"/>
        <v>326</v>
      </c>
      <c r="Y44" s="103">
        <f>SUM(Y39:Y43)</f>
        <v>4</v>
      </c>
      <c r="Z44" s="104">
        <f>SUM(Z39:Z43)</f>
        <v>57</v>
      </c>
      <c r="AA44" s="104">
        <f>SUM(AA39:AA43)</f>
        <v>78</v>
      </c>
      <c r="AB44" s="128">
        <f t="shared" si="4"/>
        <v>135</v>
      </c>
      <c r="AC44" s="103">
        <f>SUM(AC39:AC43)</f>
        <v>4</v>
      </c>
      <c r="AD44" s="104">
        <f>SUM(AD39:AD43)</f>
        <v>54</v>
      </c>
      <c r="AE44" s="104">
        <f>SUM(AE39:AE43)</f>
        <v>77</v>
      </c>
      <c r="AF44" s="128">
        <f t="shared" si="5"/>
        <v>131</v>
      </c>
      <c r="AG44" s="103">
        <f>SUM(AG39:AG43)</f>
        <v>4</v>
      </c>
      <c r="AH44" s="104">
        <f>SUM(AH39:AH43)</f>
        <v>40</v>
      </c>
      <c r="AI44" s="104">
        <f>SUM(AI39:AI43)</f>
        <v>52</v>
      </c>
      <c r="AJ44" s="128">
        <f t="shared" si="6"/>
        <v>92</v>
      </c>
      <c r="AK44" s="89"/>
      <c r="AL44" s="106">
        <f t="shared" si="27"/>
        <v>12</v>
      </c>
      <c r="AM44" s="107">
        <f t="shared" si="27"/>
        <v>151</v>
      </c>
      <c r="AN44" s="107">
        <f t="shared" si="27"/>
        <v>207</v>
      </c>
      <c r="AO44" s="159">
        <f t="shared" si="8"/>
        <v>358</v>
      </c>
      <c r="AP44" s="165">
        <f>W44-AO44</f>
        <v>-32</v>
      </c>
      <c r="AR44" s="260">
        <v>4</v>
      </c>
      <c r="AS44" s="260">
        <v>67</v>
      </c>
      <c r="AT44" s="260">
        <v>79</v>
      </c>
      <c r="AU44" s="260">
        <v>146</v>
      </c>
      <c r="AV44" s="260">
        <v>4</v>
      </c>
      <c r="AW44" s="260">
        <v>42</v>
      </c>
      <c r="AX44" s="260">
        <v>56</v>
      </c>
      <c r="AY44" s="260">
        <v>98</v>
      </c>
      <c r="AZ44" s="260">
        <v>4</v>
      </c>
      <c r="BA44" s="260">
        <v>29</v>
      </c>
      <c r="BB44" s="260">
        <v>40</v>
      </c>
      <c r="BC44" s="260">
        <v>69</v>
      </c>
      <c r="BD44" s="260"/>
      <c r="BE44" s="260">
        <v>12</v>
      </c>
      <c r="BF44" s="260">
        <v>138</v>
      </c>
      <c r="BG44" s="260">
        <v>175</v>
      </c>
      <c r="BH44" s="260">
        <v>313</v>
      </c>
      <c r="BI44" s="258">
        <f>W44-BH44</f>
        <v>13</v>
      </c>
    </row>
    <row r="45" spans="1:61" ht="26.1" customHeight="1" x14ac:dyDescent="0.35">
      <c r="A45" s="81" t="s">
        <v>15</v>
      </c>
      <c r="B45" s="82" t="s">
        <v>35</v>
      </c>
      <c r="C45" s="82" t="s">
        <v>36</v>
      </c>
      <c r="D45" s="79" t="s">
        <v>155</v>
      </c>
      <c r="E45" s="269">
        <v>3000000000</v>
      </c>
      <c r="F45" s="80" t="s">
        <v>19</v>
      </c>
      <c r="G45" s="243">
        <v>3</v>
      </c>
      <c r="H45" s="120">
        <v>53</v>
      </c>
      <c r="I45" s="120">
        <v>50</v>
      </c>
      <c r="J45" s="128">
        <f t="shared" si="0"/>
        <v>103</v>
      </c>
      <c r="K45" s="70"/>
      <c r="L45" s="71"/>
      <c r="M45" s="71"/>
      <c r="N45" s="128">
        <f t="shared" si="1"/>
        <v>0</v>
      </c>
      <c r="O45" s="72"/>
      <c r="P45" s="71"/>
      <c r="Q45" s="71"/>
      <c r="R45" s="128">
        <f t="shared" si="2"/>
        <v>0</v>
      </c>
      <c r="S45" s="89"/>
      <c r="T45" s="93">
        <f t="shared" si="26"/>
        <v>3</v>
      </c>
      <c r="U45" s="94">
        <f t="shared" si="26"/>
        <v>53</v>
      </c>
      <c r="V45" s="94">
        <f t="shared" si="26"/>
        <v>50</v>
      </c>
      <c r="W45" s="128">
        <f t="shared" ref="W45:W49" si="29">J45+N45+R45</f>
        <v>103</v>
      </c>
      <c r="Y45" s="119">
        <v>3</v>
      </c>
      <c r="Z45" s="120">
        <v>55</v>
      </c>
      <c r="AA45" s="120">
        <v>65</v>
      </c>
      <c r="AB45" s="128">
        <f t="shared" si="4"/>
        <v>120</v>
      </c>
      <c r="AC45" s="70"/>
      <c r="AD45" s="71"/>
      <c r="AE45" s="71"/>
      <c r="AF45" s="128">
        <f t="shared" si="5"/>
        <v>0</v>
      </c>
      <c r="AG45" s="72"/>
      <c r="AH45" s="71"/>
      <c r="AI45" s="71"/>
      <c r="AJ45" s="128">
        <f t="shared" si="6"/>
        <v>0</v>
      </c>
      <c r="AK45" s="89"/>
      <c r="AL45" s="93">
        <f t="shared" si="27"/>
        <v>3</v>
      </c>
      <c r="AM45" s="94">
        <f t="shared" si="27"/>
        <v>55</v>
      </c>
      <c r="AN45" s="94">
        <f t="shared" si="27"/>
        <v>65</v>
      </c>
      <c r="AO45" s="160">
        <f t="shared" si="8"/>
        <v>120</v>
      </c>
      <c r="AP45" s="165"/>
      <c r="AR45" s="259"/>
      <c r="AS45" s="259"/>
      <c r="AT45" s="259"/>
      <c r="AU45" s="259"/>
      <c r="AV45" s="259"/>
      <c r="AW45" s="259"/>
      <c r="AX45" s="259"/>
      <c r="AY45" s="259"/>
      <c r="AZ45" s="259"/>
      <c r="BA45" s="259"/>
      <c r="BB45" s="259"/>
      <c r="BC45" s="259"/>
      <c r="BD45" s="259"/>
      <c r="BE45" s="259"/>
      <c r="BF45" s="259"/>
      <c r="BG45" s="259"/>
      <c r="BH45" s="259"/>
      <c r="BI45" s="258"/>
    </row>
    <row r="46" spans="1:61" ht="26.1" customHeight="1" x14ac:dyDescent="0.35">
      <c r="A46" s="33" t="s">
        <v>15</v>
      </c>
      <c r="B46" s="92" t="s">
        <v>35</v>
      </c>
      <c r="C46" s="92" t="s">
        <v>36</v>
      </c>
      <c r="D46" s="91" t="s">
        <v>37</v>
      </c>
      <c r="E46" s="92" t="s">
        <v>175</v>
      </c>
      <c r="F46" s="36" t="s">
        <v>19</v>
      </c>
      <c r="G46" s="243"/>
      <c r="H46" s="120"/>
      <c r="I46" s="120"/>
      <c r="J46" s="128">
        <f t="shared" si="0"/>
        <v>0</v>
      </c>
      <c r="K46" s="70">
        <v>1</v>
      </c>
      <c r="L46" s="71">
        <v>10</v>
      </c>
      <c r="M46" s="71">
        <v>17</v>
      </c>
      <c r="N46" s="128">
        <f t="shared" si="1"/>
        <v>27</v>
      </c>
      <c r="O46" s="72">
        <v>1</v>
      </c>
      <c r="P46" s="71">
        <v>7</v>
      </c>
      <c r="Q46" s="71">
        <v>15</v>
      </c>
      <c r="R46" s="128">
        <f t="shared" si="2"/>
        <v>22</v>
      </c>
      <c r="S46" s="89"/>
      <c r="T46" s="93">
        <f t="shared" si="26"/>
        <v>2</v>
      </c>
      <c r="U46" s="94">
        <f t="shared" si="26"/>
        <v>17</v>
      </c>
      <c r="V46" s="94">
        <f t="shared" si="26"/>
        <v>32</v>
      </c>
      <c r="W46" s="128">
        <f t="shared" si="29"/>
        <v>49</v>
      </c>
      <c r="Y46" s="119"/>
      <c r="Z46" s="120"/>
      <c r="AA46" s="120"/>
      <c r="AB46" s="128">
        <f t="shared" si="4"/>
        <v>0</v>
      </c>
      <c r="AC46" s="70">
        <v>1</v>
      </c>
      <c r="AD46" s="71">
        <v>8</v>
      </c>
      <c r="AE46" s="71">
        <v>19</v>
      </c>
      <c r="AF46" s="128">
        <f t="shared" si="5"/>
        <v>27</v>
      </c>
      <c r="AG46" s="72">
        <v>1</v>
      </c>
      <c r="AH46" s="71">
        <v>7</v>
      </c>
      <c r="AI46" s="71">
        <v>14</v>
      </c>
      <c r="AJ46" s="128">
        <f t="shared" si="6"/>
        <v>21</v>
      </c>
      <c r="AK46" s="89"/>
      <c r="AL46" s="93">
        <f t="shared" si="27"/>
        <v>2</v>
      </c>
      <c r="AM46" s="94">
        <f t="shared" si="27"/>
        <v>15</v>
      </c>
      <c r="AN46" s="94">
        <f t="shared" si="27"/>
        <v>33</v>
      </c>
      <c r="AO46" s="160">
        <f t="shared" si="8"/>
        <v>48</v>
      </c>
      <c r="AP46" s="165"/>
      <c r="AR46" s="259"/>
      <c r="AS46" s="259"/>
      <c r="AT46" s="259"/>
      <c r="AU46" s="259"/>
      <c r="AV46" s="259"/>
      <c r="AW46" s="259"/>
      <c r="AX46" s="259"/>
      <c r="AY46" s="259"/>
      <c r="AZ46" s="259"/>
      <c r="BA46" s="259"/>
      <c r="BB46" s="259"/>
      <c r="BC46" s="259"/>
      <c r="BD46" s="259"/>
      <c r="BE46" s="259"/>
      <c r="BF46" s="259"/>
      <c r="BG46" s="259"/>
      <c r="BH46" s="259"/>
      <c r="BI46" s="258"/>
    </row>
    <row r="47" spans="1:61" ht="26.1" customHeight="1" x14ac:dyDescent="0.35">
      <c r="A47" s="33" t="s">
        <v>15</v>
      </c>
      <c r="B47" s="92" t="s">
        <v>35</v>
      </c>
      <c r="C47" s="92" t="s">
        <v>36</v>
      </c>
      <c r="D47" s="131" t="s">
        <v>181</v>
      </c>
      <c r="E47" s="92" t="s">
        <v>175</v>
      </c>
      <c r="F47" s="36" t="s">
        <v>19</v>
      </c>
      <c r="G47" s="243"/>
      <c r="H47" s="120"/>
      <c r="I47" s="120"/>
      <c r="J47" s="128">
        <f>SUM(H47:I47)</f>
        <v>0</v>
      </c>
      <c r="K47" s="70"/>
      <c r="L47" s="120">
        <v>1</v>
      </c>
      <c r="M47" s="120"/>
      <c r="N47" s="128">
        <f>SUM(L47:M47)</f>
        <v>1</v>
      </c>
      <c r="O47" s="72"/>
      <c r="P47" s="71"/>
      <c r="Q47" s="71"/>
      <c r="R47" s="128">
        <f>SUM(P47:Q47)</f>
        <v>0</v>
      </c>
      <c r="S47" s="89"/>
      <c r="T47" s="93">
        <f t="shared" ref="T47:T60" si="30">SUM(G47,K47,O47)</f>
        <v>0</v>
      </c>
      <c r="U47" s="94">
        <f t="shared" ref="U47:U60" si="31">SUM(H47,L47,P47)</f>
        <v>1</v>
      </c>
      <c r="V47" s="94">
        <f t="shared" ref="V47:V60" si="32">SUM(I47,M47,Q47)</f>
        <v>0</v>
      </c>
      <c r="W47" s="128">
        <f t="shared" si="29"/>
        <v>1</v>
      </c>
      <c r="Y47" s="119"/>
      <c r="Z47" s="120"/>
      <c r="AA47" s="120"/>
      <c r="AB47" s="128">
        <f>SUM(Z47:AA47)</f>
        <v>0</v>
      </c>
      <c r="AC47" s="70"/>
      <c r="AD47" s="120">
        <v>1</v>
      </c>
      <c r="AE47" s="120"/>
      <c r="AF47" s="128">
        <f>SUM(AD47:AE47)</f>
        <v>1</v>
      </c>
      <c r="AG47" s="72"/>
      <c r="AH47" s="71">
        <v>1</v>
      </c>
      <c r="AI47" s="71">
        <v>1</v>
      </c>
      <c r="AJ47" s="128">
        <f>SUM(AH47:AI47)</f>
        <v>2</v>
      </c>
      <c r="AK47" s="89"/>
      <c r="AL47" s="93">
        <f t="shared" si="27"/>
        <v>0</v>
      </c>
      <c r="AM47" s="94">
        <f t="shared" si="27"/>
        <v>2</v>
      </c>
      <c r="AN47" s="94">
        <f t="shared" si="27"/>
        <v>1</v>
      </c>
      <c r="AO47" s="160">
        <f t="shared" si="8"/>
        <v>3</v>
      </c>
      <c r="AP47" s="165"/>
      <c r="AR47" s="259"/>
      <c r="AS47" s="259"/>
      <c r="AT47" s="259"/>
      <c r="AU47" s="259"/>
      <c r="AV47" s="259"/>
      <c r="AW47" s="259"/>
      <c r="AX47" s="259"/>
      <c r="AY47" s="259"/>
      <c r="AZ47" s="259"/>
      <c r="BA47" s="259"/>
      <c r="BB47" s="259"/>
      <c r="BC47" s="259"/>
      <c r="BD47" s="259"/>
      <c r="BE47" s="259"/>
      <c r="BF47" s="259"/>
      <c r="BG47" s="259"/>
      <c r="BH47" s="259"/>
      <c r="BI47" s="258"/>
    </row>
    <row r="48" spans="1:61" ht="26.1" customHeight="1" x14ac:dyDescent="0.35">
      <c r="A48" s="33" t="s">
        <v>15</v>
      </c>
      <c r="B48" s="92" t="s">
        <v>35</v>
      </c>
      <c r="C48" s="92" t="s">
        <v>36</v>
      </c>
      <c r="D48" s="91" t="s">
        <v>38</v>
      </c>
      <c r="E48" s="92" t="s">
        <v>176</v>
      </c>
      <c r="F48" s="34" t="s">
        <v>19</v>
      </c>
      <c r="G48" s="243"/>
      <c r="H48" s="120"/>
      <c r="I48" s="120"/>
      <c r="J48" s="128">
        <f>SUM(H48:I48)</f>
        <v>0</v>
      </c>
      <c r="K48" s="70">
        <v>1</v>
      </c>
      <c r="L48" s="120">
        <v>7</v>
      </c>
      <c r="M48" s="120">
        <v>23</v>
      </c>
      <c r="N48" s="128">
        <f>SUM(L48:M48)</f>
        <v>30</v>
      </c>
      <c r="O48" s="72">
        <v>1</v>
      </c>
      <c r="P48" s="71">
        <v>3</v>
      </c>
      <c r="Q48" s="71">
        <v>17</v>
      </c>
      <c r="R48" s="128">
        <f>SUM(P48:Q48)</f>
        <v>20</v>
      </c>
      <c r="S48" s="89"/>
      <c r="T48" s="93">
        <f t="shared" si="30"/>
        <v>2</v>
      </c>
      <c r="U48" s="94">
        <f t="shared" si="31"/>
        <v>10</v>
      </c>
      <c r="V48" s="94">
        <f t="shared" si="32"/>
        <v>40</v>
      </c>
      <c r="W48" s="128">
        <f t="shared" si="29"/>
        <v>50</v>
      </c>
      <c r="Y48" s="119"/>
      <c r="Z48" s="120"/>
      <c r="AA48" s="120"/>
      <c r="AB48" s="128">
        <f>SUM(Z48:AA48)</f>
        <v>0</v>
      </c>
      <c r="AC48" s="70">
        <v>1</v>
      </c>
      <c r="AD48" s="120">
        <v>4</v>
      </c>
      <c r="AE48" s="120">
        <v>22</v>
      </c>
      <c r="AF48" s="128">
        <f>SUM(AD48:AE48)</f>
        <v>26</v>
      </c>
      <c r="AG48" s="72">
        <v>1</v>
      </c>
      <c r="AH48" s="71">
        <v>3</v>
      </c>
      <c r="AI48" s="71">
        <v>17</v>
      </c>
      <c r="AJ48" s="128">
        <f>SUM(AH48:AI48)</f>
        <v>20</v>
      </c>
      <c r="AK48" s="89"/>
      <c r="AL48" s="93">
        <f t="shared" si="27"/>
        <v>2</v>
      </c>
      <c r="AM48" s="94">
        <f t="shared" si="27"/>
        <v>7</v>
      </c>
      <c r="AN48" s="94">
        <f t="shared" si="27"/>
        <v>39</v>
      </c>
      <c r="AO48" s="160">
        <f t="shared" si="8"/>
        <v>46</v>
      </c>
      <c r="AP48" s="165"/>
      <c r="AR48" s="259"/>
      <c r="AS48" s="259"/>
      <c r="AT48" s="259"/>
      <c r="AU48" s="259"/>
      <c r="AV48" s="259"/>
      <c r="AW48" s="259"/>
      <c r="AX48" s="259"/>
      <c r="AY48" s="259"/>
      <c r="AZ48" s="259"/>
      <c r="BA48" s="259"/>
      <c r="BB48" s="259"/>
      <c r="BC48" s="259"/>
      <c r="BD48" s="259"/>
      <c r="BE48" s="259"/>
      <c r="BF48" s="259"/>
      <c r="BG48" s="259"/>
      <c r="BH48" s="259"/>
      <c r="BI48" s="258"/>
    </row>
    <row r="49" spans="1:61" ht="26.1" customHeight="1" thickBot="1" x14ac:dyDescent="0.4">
      <c r="A49" s="33" t="s">
        <v>15</v>
      </c>
      <c r="B49" s="92" t="s">
        <v>35</v>
      </c>
      <c r="C49" s="96" t="s">
        <v>36</v>
      </c>
      <c r="D49" s="30" t="s">
        <v>18</v>
      </c>
      <c r="E49" s="96" t="s">
        <v>162</v>
      </c>
      <c r="F49" s="31" t="s">
        <v>19</v>
      </c>
      <c r="G49" s="243"/>
      <c r="H49" s="120"/>
      <c r="I49" s="120"/>
      <c r="J49" s="128">
        <f>SUM(H49:I49)</f>
        <v>0</v>
      </c>
      <c r="K49" s="7">
        <v>1</v>
      </c>
      <c r="L49" s="123">
        <v>14</v>
      </c>
      <c r="M49" s="123">
        <v>4</v>
      </c>
      <c r="N49" s="128">
        <f>SUM(L49:M49)</f>
        <v>18</v>
      </c>
      <c r="O49" s="8">
        <v>1</v>
      </c>
      <c r="P49" s="9">
        <v>11</v>
      </c>
      <c r="Q49" s="9">
        <v>12</v>
      </c>
      <c r="R49" s="128">
        <f>SUM(P49:Q49)</f>
        <v>23</v>
      </c>
      <c r="S49" s="89"/>
      <c r="T49" s="93">
        <f t="shared" si="30"/>
        <v>2</v>
      </c>
      <c r="U49" s="94">
        <f t="shared" si="31"/>
        <v>25</v>
      </c>
      <c r="V49" s="94">
        <f t="shared" si="32"/>
        <v>16</v>
      </c>
      <c r="W49" s="128">
        <f t="shared" si="29"/>
        <v>41</v>
      </c>
      <c r="Y49" s="119"/>
      <c r="Z49" s="120"/>
      <c r="AA49" s="120"/>
      <c r="AB49" s="128">
        <f>SUM(Z49:AA49)</f>
        <v>0</v>
      </c>
      <c r="AC49" s="7">
        <v>1</v>
      </c>
      <c r="AD49" s="123">
        <v>12</v>
      </c>
      <c r="AE49" s="123">
        <v>5</v>
      </c>
      <c r="AF49" s="128">
        <f>SUM(AD49:AE49)</f>
        <v>17</v>
      </c>
      <c r="AG49" s="8">
        <v>1</v>
      </c>
      <c r="AH49" s="9">
        <v>11</v>
      </c>
      <c r="AI49" s="9">
        <v>12</v>
      </c>
      <c r="AJ49" s="128">
        <f>SUM(AH49:AI49)</f>
        <v>23</v>
      </c>
      <c r="AK49" s="89"/>
      <c r="AL49" s="93">
        <f t="shared" ref="AL49:AN64" si="33">SUM(Y49,AC49,AG49)</f>
        <v>2</v>
      </c>
      <c r="AM49" s="94">
        <f t="shared" si="33"/>
        <v>23</v>
      </c>
      <c r="AN49" s="94">
        <f t="shared" si="33"/>
        <v>17</v>
      </c>
      <c r="AO49" s="160">
        <f t="shared" si="8"/>
        <v>40</v>
      </c>
      <c r="AP49" s="165"/>
      <c r="AR49" s="259"/>
      <c r="AS49" s="259"/>
      <c r="AT49" s="259"/>
      <c r="AU49" s="259"/>
      <c r="AV49" s="259"/>
      <c r="AW49" s="259"/>
      <c r="AX49" s="259"/>
      <c r="AY49" s="259"/>
      <c r="AZ49" s="259"/>
      <c r="BA49" s="259"/>
      <c r="BB49" s="259"/>
      <c r="BC49" s="259"/>
      <c r="BD49" s="259"/>
      <c r="BE49" s="259"/>
      <c r="BF49" s="259"/>
      <c r="BG49" s="259"/>
      <c r="BH49" s="259"/>
      <c r="BI49" s="258"/>
    </row>
    <row r="50" spans="1:61" ht="26.1" customHeight="1" thickBot="1" x14ac:dyDescent="0.3">
      <c r="A50" s="100"/>
      <c r="B50" s="101"/>
      <c r="C50" s="101"/>
      <c r="D50" s="102"/>
      <c r="E50" s="101"/>
      <c r="F50" s="37"/>
      <c r="G50" s="103">
        <f>SUM(G45:G49)</f>
        <v>3</v>
      </c>
      <c r="H50" s="104">
        <f>SUM(H45:H49)</f>
        <v>53</v>
      </c>
      <c r="I50" s="104">
        <f>SUM(I45:I49)</f>
        <v>50</v>
      </c>
      <c r="J50" s="128">
        <f t="shared" si="0"/>
        <v>103</v>
      </c>
      <c r="K50" s="103">
        <f>SUM(K45:K49)</f>
        <v>3</v>
      </c>
      <c r="L50" s="104">
        <f>SUM(L45:L49)</f>
        <v>32</v>
      </c>
      <c r="M50" s="104">
        <f>SUM(M45:M49)</f>
        <v>44</v>
      </c>
      <c r="N50" s="128">
        <f t="shared" si="1"/>
        <v>76</v>
      </c>
      <c r="O50" s="103">
        <f>SUM(O45:O49)</f>
        <v>3</v>
      </c>
      <c r="P50" s="104">
        <f>SUM(P45:P49)</f>
        <v>21</v>
      </c>
      <c r="Q50" s="104">
        <f>SUM(Q45:Q49)</f>
        <v>44</v>
      </c>
      <c r="R50" s="128">
        <f t="shared" si="2"/>
        <v>65</v>
      </c>
      <c r="S50" s="89"/>
      <c r="T50" s="106">
        <f t="shared" si="30"/>
        <v>9</v>
      </c>
      <c r="U50" s="107">
        <f t="shared" si="31"/>
        <v>106</v>
      </c>
      <c r="V50" s="107">
        <f t="shared" si="32"/>
        <v>138</v>
      </c>
      <c r="W50" s="105">
        <f>J50+N50+R50</f>
        <v>244</v>
      </c>
      <c r="Y50" s="103">
        <f>SUM(Y45:Y49)</f>
        <v>3</v>
      </c>
      <c r="Z50" s="104">
        <f>SUM(Z45:Z49)</f>
        <v>55</v>
      </c>
      <c r="AA50" s="104">
        <f>SUM(AA45:AA49)</f>
        <v>65</v>
      </c>
      <c r="AB50" s="128">
        <f t="shared" si="4"/>
        <v>120</v>
      </c>
      <c r="AC50" s="103">
        <f>SUM(AC45:AC49)</f>
        <v>3</v>
      </c>
      <c r="AD50" s="104">
        <f>SUM(AD45:AD49)</f>
        <v>25</v>
      </c>
      <c r="AE50" s="104">
        <f>SUM(AE45:AE49)</f>
        <v>46</v>
      </c>
      <c r="AF50" s="128">
        <f t="shared" si="5"/>
        <v>71</v>
      </c>
      <c r="AG50" s="103">
        <f>SUM(AG45:AG49)</f>
        <v>3</v>
      </c>
      <c r="AH50" s="104">
        <f>SUM(AH45:AH49)</f>
        <v>22</v>
      </c>
      <c r="AI50" s="104">
        <f>SUM(AI45:AI49)</f>
        <v>44</v>
      </c>
      <c r="AJ50" s="128">
        <f t="shared" si="6"/>
        <v>66</v>
      </c>
      <c r="AK50" s="89"/>
      <c r="AL50" s="106">
        <f t="shared" si="33"/>
        <v>9</v>
      </c>
      <c r="AM50" s="107">
        <f t="shared" si="33"/>
        <v>102</v>
      </c>
      <c r="AN50" s="107">
        <f t="shared" si="33"/>
        <v>155</v>
      </c>
      <c r="AO50" s="159">
        <f t="shared" si="8"/>
        <v>257</v>
      </c>
      <c r="AP50" s="165">
        <f>W50-AO50</f>
        <v>-13</v>
      </c>
      <c r="AR50" s="260">
        <v>3</v>
      </c>
      <c r="AS50" s="260">
        <v>34</v>
      </c>
      <c r="AT50" s="260">
        <v>51</v>
      </c>
      <c r="AU50" s="260">
        <v>85</v>
      </c>
      <c r="AV50" s="260">
        <v>3</v>
      </c>
      <c r="AW50" s="260">
        <v>23</v>
      </c>
      <c r="AX50" s="260">
        <v>44</v>
      </c>
      <c r="AY50" s="260">
        <v>67</v>
      </c>
      <c r="AZ50" s="260">
        <v>3</v>
      </c>
      <c r="BA50" s="260">
        <v>26</v>
      </c>
      <c r="BB50" s="260">
        <v>49</v>
      </c>
      <c r="BC50" s="260">
        <v>75</v>
      </c>
      <c r="BD50" s="260"/>
      <c r="BE50" s="260">
        <v>9</v>
      </c>
      <c r="BF50" s="260">
        <v>83</v>
      </c>
      <c r="BG50" s="260">
        <v>144</v>
      </c>
      <c r="BH50" s="260">
        <v>227</v>
      </c>
      <c r="BI50" s="258">
        <f>W50-BH50</f>
        <v>17</v>
      </c>
    </row>
    <row r="51" spans="1:61" ht="26.1" customHeight="1" x14ac:dyDescent="0.25">
      <c r="A51" s="81" t="s">
        <v>15</v>
      </c>
      <c r="B51" s="82" t="s">
        <v>39</v>
      </c>
      <c r="C51" s="277" t="s">
        <v>40</v>
      </c>
      <c r="D51" s="79" t="s">
        <v>155</v>
      </c>
      <c r="E51" s="269">
        <v>3000000000</v>
      </c>
      <c r="F51" s="80" t="s">
        <v>19</v>
      </c>
      <c r="G51" s="252">
        <v>4</v>
      </c>
      <c r="H51" s="72">
        <v>68</v>
      </c>
      <c r="I51" s="71">
        <v>64</v>
      </c>
      <c r="J51" s="128">
        <f t="shared" si="0"/>
        <v>132</v>
      </c>
      <c r="K51" s="70"/>
      <c r="L51" s="71"/>
      <c r="M51" s="71"/>
      <c r="N51" s="128">
        <f t="shared" si="1"/>
        <v>0</v>
      </c>
      <c r="O51" s="72"/>
      <c r="P51" s="71"/>
      <c r="Q51" s="71"/>
      <c r="R51" s="128">
        <f t="shared" si="2"/>
        <v>0</v>
      </c>
      <c r="S51" s="89"/>
      <c r="T51" s="93">
        <f t="shared" si="30"/>
        <v>4</v>
      </c>
      <c r="U51" s="94">
        <f t="shared" si="31"/>
        <v>68</v>
      </c>
      <c r="V51" s="94">
        <f t="shared" si="32"/>
        <v>64</v>
      </c>
      <c r="W51" s="128">
        <f>J51+N51+R51</f>
        <v>132</v>
      </c>
      <c r="Y51" s="70">
        <v>4</v>
      </c>
      <c r="Z51" s="72">
        <v>60</v>
      </c>
      <c r="AA51" s="71">
        <v>70</v>
      </c>
      <c r="AB51" s="128">
        <f t="shared" si="4"/>
        <v>130</v>
      </c>
      <c r="AC51" s="70"/>
      <c r="AD51" s="71"/>
      <c r="AE51" s="71"/>
      <c r="AF51" s="128">
        <f t="shared" si="5"/>
        <v>0</v>
      </c>
      <c r="AG51" s="72"/>
      <c r="AH51" s="71"/>
      <c r="AI51" s="71"/>
      <c r="AJ51" s="128">
        <f t="shared" si="6"/>
        <v>0</v>
      </c>
      <c r="AK51" s="89"/>
      <c r="AL51" s="93">
        <f t="shared" si="33"/>
        <v>4</v>
      </c>
      <c r="AM51" s="94">
        <f t="shared" si="33"/>
        <v>60</v>
      </c>
      <c r="AN51" s="94">
        <f t="shared" si="33"/>
        <v>70</v>
      </c>
      <c r="AO51" s="160">
        <f t="shared" si="8"/>
        <v>130</v>
      </c>
      <c r="AP51" s="165"/>
      <c r="AR51" s="256"/>
      <c r="AS51" s="256"/>
      <c r="AT51" s="256"/>
      <c r="AU51" s="256"/>
      <c r="AV51" s="256"/>
      <c r="AW51" s="256"/>
      <c r="AX51" s="256"/>
      <c r="AY51" s="256"/>
      <c r="AZ51" s="256"/>
      <c r="BA51" s="256"/>
      <c r="BB51" s="256"/>
      <c r="BC51" s="256"/>
      <c r="BD51" s="256"/>
      <c r="BE51" s="256"/>
      <c r="BF51" s="256"/>
      <c r="BG51" s="256"/>
      <c r="BH51" s="256"/>
      <c r="BI51" s="256"/>
    </row>
    <row r="52" spans="1:61" ht="26.1" customHeight="1" x14ac:dyDescent="0.35">
      <c r="A52" s="33" t="s">
        <v>15</v>
      </c>
      <c r="B52" s="92" t="s">
        <v>39</v>
      </c>
      <c r="C52" s="274" t="s">
        <v>40</v>
      </c>
      <c r="D52" s="91" t="s">
        <v>32</v>
      </c>
      <c r="E52" s="92" t="s">
        <v>167</v>
      </c>
      <c r="F52" s="34" t="s">
        <v>19</v>
      </c>
      <c r="G52" s="250"/>
      <c r="H52" s="8"/>
      <c r="I52" s="9"/>
      <c r="J52" s="128">
        <f t="shared" si="0"/>
        <v>0</v>
      </c>
      <c r="K52" s="70">
        <v>1</v>
      </c>
      <c r="L52" s="71">
        <v>9</v>
      </c>
      <c r="M52" s="71">
        <v>24</v>
      </c>
      <c r="N52" s="128">
        <f t="shared" si="1"/>
        <v>33</v>
      </c>
      <c r="O52" s="72">
        <v>1</v>
      </c>
      <c r="P52" s="71">
        <v>4</v>
      </c>
      <c r="Q52" s="71">
        <v>19</v>
      </c>
      <c r="R52" s="128">
        <f t="shared" si="2"/>
        <v>23</v>
      </c>
      <c r="S52" s="89"/>
      <c r="T52" s="93">
        <f t="shared" si="30"/>
        <v>2</v>
      </c>
      <c r="U52" s="94">
        <f t="shared" si="31"/>
        <v>13</v>
      </c>
      <c r="V52" s="94">
        <f t="shared" si="32"/>
        <v>43</v>
      </c>
      <c r="W52" s="128">
        <f>J52+N52+R52</f>
        <v>56</v>
      </c>
      <c r="Y52" s="7"/>
      <c r="Z52" s="8"/>
      <c r="AA52" s="9"/>
      <c r="AB52" s="128">
        <f t="shared" si="4"/>
        <v>0</v>
      </c>
      <c r="AC52" s="70">
        <v>1</v>
      </c>
      <c r="AD52" s="71">
        <v>11</v>
      </c>
      <c r="AE52" s="71">
        <v>25</v>
      </c>
      <c r="AF52" s="128">
        <f t="shared" si="5"/>
        <v>36</v>
      </c>
      <c r="AG52" s="72">
        <v>1</v>
      </c>
      <c r="AH52" s="71">
        <v>4</v>
      </c>
      <c r="AI52" s="71">
        <v>19</v>
      </c>
      <c r="AJ52" s="128">
        <f t="shared" si="6"/>
        <v>23</v>
      </c>
      <c r="AK52" s="89"/>
      <c r="AL52" s="93">
        <f t="shared" si="33"/>
        <v>2</v>
      </c>
      <c r="AM52" s="94">
        <f t="shared" si="33"/>
        <v>15</v>
      </c>
      <c r="AN52" s="94">
        <f t="shared" si="33"/>
        <v>44</v>
      </c>
      <c r="AO52" s="160">
        <f t="shared" si="8"/>
        <v>59</v>
      </c>
      <c r="AP52" s="165"/>
      <c r="AR52" s="259"/>
      <c r="AS52" s="259"/>
      <c r="AT52" s="259"/>
      <c r="AU52" s="259"/>
      <c r="AV52" s="259"/>
      <c r="AW52" s="259"/>
      <c r="AX52" s="259"/>
      <c r="AY52" s="259"/>
      <c r="AZ52" s="259"/>
      <c r="BA52" s="259"/>
      <c r="BB52" s="259"/>
      <c r="BC52" s="259"/>
      <c r="BD52" s="259"/>
      <c r="BE52" s="259"/>
      <c r="BF52" s="259"/>
      <c r="BG52" s="259"/>
      <c r="BH52" s="259"/>
      <c r="BI52" s="258"/>
    </row>
    <row r="53" spans="1:61" ht="26.1" customHeight="1" x14ac:dyDescent="0.35">
      <c r="A53" s="33" t="s">
        <v>15</v>
      </c>
      <c r="B53" s="92" t="s">
        <v>39</v>
      </c>
      <c r="C53" s="274" t="s">
        <v>40</v>
      </c>
      <c r="D53" s="131" t="s">
        <v>156</v>
      </c>
      <c r="E53" s="92" t="s">
        <v>167</v>
      </c>
      <c r="F53" s="216"/>
      <c r="G53" s="240"/>
      <c r="H53" s="77"/>
      <c r="I53" s="75"/>
      <c r="J53" s="128"/>
      <c r="K53" s="7"/>
      <c r="L53" s="9"/>
      <c r="M53" s="9"/>
      <c r="N53" s="128"/>
      <c r="O53" s="8"/>
      <c r="P53" s="9"/>
      <c r="Q53" s="9">
        <v>1</v>
      </c>
      <c r="R53" s="128"/>
      <c r="S53" s="89"/>
      <c r="T53" s="98"/>
      <c r="U53" s="99"/>
      <c r="V53" s="99"/>
      <c r="W53" s="97"/>
      <c r="Y53" s="7"/>
      <c r="Z53" s="8"/>
      <c r="AA53" s="9"/>
      <c r="AB53" s="128"/>
      <c r="AC53" s="7"/>
      <c r="AD53" s="9"/>
      <c r="AE53" s="9"/>
      <c r="AF53" s="128"/>
      <c r="AG53" s="8"/>
      <c r="AH53" s="9"/>
      <c r="AI53" s="9"/>
      <c r="AJ53" s="128"/>
      <c r="AK53" s="89"/>
      <c r="AL53" s="98"/>
      <c r="AM53" s="99"/>
      <c r="AN53" s="99"/>
      <c r="AO53" s="161"/>
      <c r="AP53" s="165"/>
      <c r="AR53" s="259"/>
      <c r="AS53" s="259"/>
      <c r="AT53" s="259"/>
      <c r="AU53" s="259"/>
      <c r="AV53" s="259"/>
      <c r="AW53" s="259"/>
      <c r="AX53" s="259"/>
      <c r="AY53" s="259"/>
      <c r="AZ53" s="259"/>
      <c r="BA53" s="259"/>
      <c r="BB53" s="259"/>
      <c r="BC53" s="259"/>
      <c r="BD53" s="259"/>
      <c r="BE53" s="259"/>
      <c r="BF53" s="259"/>
      <c r="BG53" s="259"/>
      <c r="BH53" s="259"/>
      <c r="BI53" s="258"/>
    </row>
    <row r="54" spans="1:61" ht="26.1" customHeight="1" x14ac:dyDescent="0.35">
      <c r="A54" s="95" t="s">
        <v>15</v>
      </c>
      <c r="B54" s="96" t="s">
        <v>39</v>
      </c>
      <c r="C54" s="276" t="s">
        <v>40</v>
      </c>
      <c r="D54" s="30" t="s">
        <v>38</v>
      </c>
      <c r="E54" s="96" t="s">
        <v>176</v>
      </c>
      <c r="F54" s="31" t="s">
        <v>19</v>
      </c>
      <c r="G54" s="249"/>
      <c r="H54" s="78"/>
      <c r="I54" s="116"/>
      <c r="J54" s="128">
        <f t="shared" si="0"/>
        <v>0</v>
      </c>
      <c r="K54" s="115">
        <v>1</v>
      </c>
      <c r="L54" s="116">
        <v>16</v>
      </c>
      <c r="M54" s="116">
        <v>20</v>
      </c>
      <c r="N54" s="128">
        <f t="shared" si="1"/>
        <v>36</v>
      </c>
      <c r="O54" s="78">
        <v>1</v>
      </c>
      <c r="P54" s="116">
        <v>5</v>
      </c>
      <c r="Q54" s="116">
        <v>16</v>
      </c>
      <c r="R54" s="128">
        <f t="shared" si="2"/>
        <v>21</v>
      </c>
      <c r="S54" s="89"/>
      <c r="T54" s="98">
        <f t="shared" si="30"/>
        <v>2</v>
      </c>
      <c r="U54" s="99">
        <f t="shared" si="31"/>
        <v>21</v>
      </c>
      <c r="V54" s="99">
        <f t="shared" si="32"/>
        <v>36</v>
      </c>
      <c r="W54" s="97">
        <f t="shared" ref="W54:W60" si="34">J54+N54+R54</f>
        <v>57</v>
      </c>
      <c r="Y54" s="115"/>
      <c r="Z54" s="78"/>
      <c r="AA54" s="116"/>
      <c r="AB54" s="128">
        <f t="shared" si="4"/>
        <v>0</v>
      </c>
      <c r="AC54" s="115">
        <v>1</v>
      </c>
      <c r="AD54" s="116">
        <v>16</v>
      </c>
      <c r="AE54" s="116">
        <v>20</v>
      </c>
      <c r="AF54" s="128">
        <f t="shared" si="5"/>
        <v>36</v>
      </c>
      <c r="AG54" s="78">
        <v>1</v>
      </c>
      <c r="AH54" s="116">
        <v>6</v>
      </c>
      <c r="AI54" s="116">
        <v>16</v>
      </c>
      <c r="AJ54" s="128">
        <f t="shared" si="6"/>
        <v>22</v>
      </c>
      <c r="AK54" s="89"/>
      <c r="AL54" s="98">
        <f t="shared" si="33"/>
        <v>2</v>
      </c>
      <c r="AM54" s="99">
        <f t="shared" si="33"/>
        <v>22</v>
      </c>
      <c r="AN54" s="99">
        <f t="shared" si="33"/>
        <v>36</v>
      </c>
      <c r="AO54" s="161">
        <f t="shared" si="8"/>
        <v>58</v>
      </c>
      <c r="AP54" s="165"/>
      <c r="AR54" s="259"/>
      <c r="AS54" s="259"/>
      <c r="AT54" s="259"/>
      <c r="AU54" s="259"/>
      <c r="AV54" s="259"/>
      <c r="AW54" s="259"/>
      <c r="AX54" s="259"/>
      <c r="AY54" s="259"/>
      <c r="AZ54" s="259"/>
      <c r="BA54" s="259"/>
      <c r="BB54" s="259"/>
      <c r="BC54" s="259"/>
      <c r="BD54" s="259"/>
      <c r="BE54" s="259"/>
      <c r="BF54" s="259"/>
      <c r="BG54" s="259"/>
      <c r="BH54" s="259"/>
      <c r="BI54" s="258"/>
    </row>
    <row r="55" spans="1:61" ht="26.1" customHeight="1" x14ac:dyDescent="0.35">
      <c r="A55" s="95" t="s">
        <v>15</v>
      </c>
      <c r="B55" s="96" t="s">
        <v>39</v>
      </c>
      <c r="C55" s="276" t="s">
        <v>40</v>
      </c>
      <c r="D55" s="108" t="s">
        <v>41</v>
      </c>
      <c r="E55" s="90" t="s">
        <v>177</v>
      </c>
      <c r="F55" s="31" t="s">
        <v>19</v>
      </c>
      <c r="G55" s="240"/>
      <c r="H55" s="77"/>
      <c r="I55" s="75"/>
      <c r="J55" s="128">
        <f t="shared" si="0"/>
        <v>0</v>
      </c>
      <c r="K55" s="115">
        <v>1</v>
      </c>
      <c r="L55" s="116">
        <v>12</v>
      </c>
      <c r="M55" s="116">
        <v>18</v>
      </c>
      <c r="N55" s="128">
        <f t="shared" si="1"/>
        <v>30</v>
      </c>
      <c r="O55" s="78">
        <v>1</v>
      </c>
      <c r="P55" s="116">
        <v>7</v>
      </c>
      <c r="Q55" s="116">
        <v>13</v>
      </c>
      <c r="R55" s="128">
        <f t="shared" si="2"/>
        <v>20</v>
      </c>
      <c r="S55" s="89"/>
      <c r="T55" s="98">
        <f t="shared" si="30"/>
        <v>2</v>
      </c>
      <c r="U55" s="99">
        <f t="shared" si="31"/>
        <v>19</v>
      </c>
      <c r="V55" s="99">
        <f t="shared" si="32"/>
        <v>31</v>
      </c>
      <c r="W55" s="97">
        <f t="shared" si="34"/>
        <v>50</v>
      </c>
      <c r="Y55" s="76"/>
      <c r="Z55" s="77"/>
      <c r="AA55" s="75"/>
      <c r="AB55" s="128">
        <f t="shared" si="4"/>
        <v>0</v>
      </c>
      <c r="AC55" s="115">
        <v>1</v>
      </c>
      <c r="AD55" s="116">
        <v>10</v>
      </c>
      <c r="AE55" s="116">
        <v>17</v>
      </c>
      <c r="AF55" s="128">
        <f t="shared" si="5"/>
        <v>27</v>
      </c>
      <c r="AG55" s="78">
        <v>1</v>
      </c>
      <c r="AH55" s="116">
        <v>7</v>
      </c>
      <c r="AI55" s="116">
        <v>14</v>
      </c>
      <c r="AJ55" s="128">
        <f t="shared" si="6"/>
        <v>21</v>
      </c>
      <c r="AK55" s="89"/>
      <c r="AL55" s="98">
        <f t="shared" si="33"/>
        <v>2</v>
      </c>
      <c r="AM55" s="99">
        <f t="shared" si="33"/>
        <v>17</v>
      </c>
      <c r="AN55" s="99">
        <f t="shared" si="33"/>
        <v>31</v>
      </c>
      <c r="AO55" s="161">
        <f t="shared" si="8"/>
        <v>48</v>
      </c>
      <c r="AP55" s="165"/>
      <c r="AR55" s="259"/>
      <c r="AS55" s="259"/>
      <c r="AT55" s="259"/>
      <c r="AU55" s="259"/>
      <c r="AV55" s="259"/>
      <c r="AW55" s="259"/>
      <c r="AX55" s="259"/>
      <c r="AY55" s="259"/>
      <c r="AZ55" s="259"/>
      <c r="BA55" s="259"/>
      <c r="BB55" s="259"/>
      <c r="BC55" s="259"/>
      <c r="BD55" s="259"/>
      <c r="BE55" s="259"/>
      <c r="BF55" s="259"/>
      <c r="BG55" s="259"/>
      <c r="BH55" s="259"/>
      <c r="BI55" s="258"/>
    </row>
    <row r="56" spans="1:61" ht="26.1" customHeight="1" x14ac:dyDescent="0.35">
      <c r="A56" s="95" t="s">
        <v>15</v>
      </c>
      <c r="B56" s="96" t="s">
        <v>39</v>
      </c>
      <c r="C56" s="276" t="s">
        <v>40</v>
      </c>
      <c r="D56" s="35" t="s">
        <v>42</v>
      </c>
      <c r="E56" s="267" t="s">
        <v>161</v>
      </c>
      <c r="F56" s="31" t="s">
        <v>19</v>
      </c>
      <c r="G56" s="250"/>
      <c r="H56" s="8"/>
      <c r="I56" s="9"/>
      <c r="J56" s="128">
        <f t="shared" si="0"/>
        <v>0</v>
      </c>
      <c r="K56" s="115">
        <v>1</v>
      </c>
      <c r="L56" s="116">
        <v>24</v>
      </c>
      <c r="M56" s="116">
        <v>4</v>
      </c>
      <c r="N56" s="128">
        <f t="shared" si="1"/>
        <v>28</v>
      </c>
      <c r="O56" s="78">
        <v>1</v>
      </c>
      <c r="P56" s="116">
        <v>25</v>
      </c>
      <c r="Q56" s="116">
        <v>9</v>
      </c>
      <c r="R56" s="128">
        <f t="shared" si="2"/>
        <v>34</v>
      </c>
      <c r="S56" s="89"/>
      <c r="T56" s="98">
        <f t="shared" si="30"/>
        <v>2</v>
      </c>
      <c r="U56" s="99">
        <f t="shared" si="31"/>
        <v>49</v>
      </c>
      <c r="V56" s="99">
        <f t="shared" si="32"/>
        <v>13</v>
      </c>
      <c r="W56" s="97">
        <f t="shared" si="34"/>
        <v>62</v>
      </c>
      <c r="Y56" s="7"/>
      <c r="Z56" s="8"/>
      <c r="AA56" s="9"/>
      <c r="AB56" s="128">
        <f t="shared" si="4"/>
        <v>0</v>
      </c>
      <c r="AC56" s="115">
        <v>1</v>
      </c>
      <c r="AD56" s="116">
        <v>26</v>
      </c>
      <c r="AE56" s="116">
        <v>4</v>
      </c>
      <c r="AF56" s="128">
        <f t="shared" si="5"/>
        <v>30</v>
      </c>
      <c r="AG56" s="78">
        <v>1</v>
      </c>
      <c r="AH56" s="116">
        <v>28</v>
      </c>
      <c r="AI56" s="116">
        <v>9</v>
      </c>
      <c r="AJ56" s="128">
        <f t="shared" si="6"/>
        <v>37</v>
      </c>
      <c r="AK56" s="89"/>
      <c r="AL56" s="98">
        <f t="shared" si="33"/>
        <v>2</v>
      </c>
      <c r="AM56" s="99">
        <f t="shared" si="33"/>
        <v>54</v>
      </c>
      <c r="AN56" s="99">
        <f t="shared" si="33"/>
        <v>13</v>
      </c>
      <c r="AO56" s="161">
        <f t="shared" si="8"/>
        <v>67</v>
      </c>
      <c r="AP56" s="165"/>
      <c r="AR56" s="259"/>
      <c r="AS56" s="259"/>
      <c r="AT56" s="259"/>
      <c r="AU56" s="259"/>
      <c r="AV56" s="259"/>
      <c r="AW56" s="259"/>
      <c r="AX56" s="259"/>
      <c r="AY56" s="259"/>
      <c r="AZ56" s="259"/>
      <c r="BA56" s="259"/>
      <c r="BB56" s="259"/>
      <c r="BC56" s="259"/>
      <c r="BD56" s="259"/>
      <c r="BE56" s="259"/>
      <c r="BF56" s="259"/>
      <c r="BG56" s="259"/>
      <c r="BH56" s="259"/>
      <c r="BI56" s="258"/>
    </row>
    <row r="57" spans="1:61" ht="26.1" customHeight="1" thickBot="1" x14ac:dyDescent="0.4">
      <c r="A57" s="95" t="s">
        <v>15</v>
      </c>
      <c r="B57" s="96" t="s">
        <v>39</v>
      </c>
      <c r="C57" s="276" t="s">
        <v>40</v>
      </c>
      <c r="D57" s="140" t="s">
        <v>225</v>
      </c>
      <c r="E57" s="109" t="s">
        <v>161</v>
      </c>
      <c r="F57" s="220" t="s">
        <v>19</v>
      </c>
      <c r="G57" s="251"/>
      <c r="H57" s="221"/>
      <c r="I57" s="222"/>
      <c r="J57" s="128">
        <f>SUM(H57:I57)</f>
        <v>0</v>
      </c>
      <c r="K57" s="115"/>
      <c r="L57" s="116"/>
      <c r="M57" s="116"/>
      <c r="N57" s="128">
        <f>SUM(L57:M57)</f>
        <v>0</v>
      </c>
      <c r="O57" s="78"/>
      <c r="P57" s="116">
        <v>3</v>
      </c>
      <c r="Q57" s="116"/>
      <c r="R57" s="128">
        <f>SUM(P57:Q57)</f>
        <v>3</v>
      </c>
      <c r="S57" s="89"/>
      <c r="T57" s="98">
        <f>SUM(G57,K57,O57)</f>
        <v>0</v>
      </c>
      <c r="U57" s="99">
        <f>SUM(H57,L57,P57)</f>
        <v>3</v>
      </c>
      <c r="V57" s="99">
        <f>SUM(I57,M57,Q57)</f>
        <v>0</v>
      </c>
      <c r="W57" s="97">
        <f t="shared" si="34"/>
        <v>3</v>
      </c>
      <c r="Y57" s="7"/>
      <c r="Z57" s="8"/>
      <c r="AA57" s="9"/>
      <c r="AB57" s="128"/>
      <c r="AC57" s="7"/>
      <c r="AD57" s="9"/>
      <c r="AE57" s="9"/>
      <c r="AF57" s="128"/>
      <c r="AG57" s="8"/>
      <c r="AH57" s="9"/>
      <c r="AI57" s="9"/>
      <c r="AJ57" s="128"/>
      <c r="AK57" s="89"/>
      <c r="AL57" s="217"/>
      <c r="AM57" s="218"/>
      <c r="AN57" s="218"/>
      <c r="AO57" s="219"/>
      <c r="AP57" s="165"/>
      <c r="AR57" s="259"/>
      <c r="AS57" s="259"/>
      <c r="AT57" s="259"/>
      <c r="AU57" s="259"/>
      <c r="AV57" s="259"/>
      <c r="AW57" s="259"/>
      <c r="AX57" s="259"/>
      <c r="AY57" s="259"/>
      <c r="AZ57" s="259"/>
      <c r="BA57" s="259"/>
      <c r="BB57" s="259"/>
      <c r="BC57" s="259"/>
      <c r="BD57" s="259"/>
      <c r="BE57" s="259"/>
      <c r="BF57" s="259"/>
      <c r="BG57" s="259"/>
      <c r="BH57" s="259"/>
      <c r="BI57" s="258"/>
    </row>
    <row r="58" spans="1:61" ht="26.1" customHeight="1" thickBot="1" x14ac:dyDescent="0.3">
      <c r="A58" s="100"/>
      <c r="B58" s="101"/>
      <c r="C58" s="101"/>
      <c r="D58" s="102"/>
      <c r="E58" s="101"/>
      <c r="F58" s="110"/>
      <c r="G58" s="103">
        <f>SUM(G51:G57)</f>
        <v>4</v>
      </c>
      <c r="H58" s="104">
        <f>SUM(H51:H57)</f>
        <v>68</v>
      </c>
      <c r="I58" s="104">
        <f>SUM(I51:I57)</f>
        <v>64</v>
      </c>
      <c r="J58" s="128">
        <f t="shared" si="0"/>
        <v>132</v>
      </c>
      <c r="K58" s="103">
        <f>SUM(K51:K57)</f>
        <v>4</v>
      </c>
      <c r="L58" s="104">
        <f>SUM(L51:L57)</f>
        <v>61</v>
      </c>
      <c r="M58" s="104">
        <f>SUM(M51:M57)</f>
        <v>66</v>
      </c>
      <c r="N58" s="128">
        <f t="shared" si="1"/>
        <v>127</v>
      </c>
      <c r="O58" s="103">
        <f>SUM(O51:O57)</f>
        <v>4</v>
      </c>
      <c r="P58" s="104">
        <f>SUM(P51:P57)</f>
        <v>44</v>
      </c>
      <c r="Q58" s="104">
        <f>SUM(Q51:Q57)</f>
        <v>58</v>
      </c>
      <c r="R58" s="128">
        <f t="shared" si="2"/>
        <v>102</v>
      </c>
      <c r="S58" s="89"/>
      <c r="T58" s="106">
        <f t="shared" si="30"/>
        <v>12</v>
      </c>
      <c r="U58" s="107">
        <f>SUM(H58,L58,P58)</f>
        <v>173</v>
      </c>
      <c r="V58" s="107">
        <f t="shared" si="32"/>
        <v>188</v>
      </c>
      <c r="W58" s="105">
        <f t="shared" si="34"/>
        <v>361</v>
      </c>
      <c r="Y58" s="103">
        <f>SUM(Y51:Y56)</f>
        <v>4</v>
      </c>
      <c r="Z58" s="104">
        <f>SUM(Z51:Z56)</f>
        <v>60</v>
      </c>
      <c r="AA58" s="104">
        <f>SUM(AA51:AA56)</f>
        <v>70</v>
      </c>
      <c r="AB58" s="128">
        <f t="shared" si="4"/>
        <v>130</v>
      </c>
      <c r="AC58" s="103">
        <f>SUM(AC51:AC56)</f>
        <v>4</v>
      </c>
      <c r="AD58" s="104">
        <f>SUM(AD51:AD56)</f>
        <v>63</v>
      </c>
      <c r="AE58" s="104">
        <f>SUM(AE51:AE56)</f>
        <v>66</v>
      </c>
      <c r="AF58" s="128">
        <f t="shared" si="5"/>
        <v>129</v>
      </c>
      <c r="AG58" s="103">
        <f>SUM(AG51:AG56)</f>
        <v>4</v>
      </c>
      <c r="AH58" s="104">
        <f>SUM(AH51:AH56)</f>
        <v>45</v>
      </c>
      <c r="AI58" s="104">
        <f>SUM(AI51:AI56)</f>
        <v>58</v>
      </c>
      <c r="AJ58" s="128">
        <f t="shared" si="6"/>
        <v>103</v>
      </c>
      <c r="AK58" s="89"/>
      <c r="AL58" s="106">
        <f t="shared" si="33"/>
        <v>12</v>
      </c>
      <c r="AM58" s="107">
        <f t="shared" si="33"/>
        <v>168</v>
      </c>
      <c r="AN58" s="107">
        <f t="shared" si="33"/>
        <v>194</v>
      </c>
      <c r="AO58" s="159">
        <f>AB58+AF58+AJ58</f>
        <v>362</v>
      </c>
      <c r="AP58" s="165">
        <f>W58-AO58</f>
        <v>-1</v>
      </c>
      <c r="AR58" s="260">
        <v>4</v>
      </c>
      <c r="AS58" s="260">
        <v>69</v>
      </c>
      <c r="AT58" s="260">
        <v>70</v>
      </c>
      <c r="AU58" s="260">
        <v>139</v>
      </c>
      <c r="AV58" s="260">
        <v>4</v>
      </c>
      <c r="AW58" s="260">
        <v>48</v>
      </c>
      <c r="AX58" s="260">
        <v>59</v>
      </c>
      <c r="AY58" s="260">
        <v>107</v>
      </c>
      <c r="AZ58" s="260">
        <v>4</v>
      </c>
      <c r="BA58" s="260">
        <v>36</v>
      </c>
      <c r="BB58" s="260">
        <v>51</v>
      </c>
      <c r="BC58" s="260">
        <v>87</v>
      </c>
      <c r="BD58" s="260"/>
      <c r="BE58" s="260">
        <v>12</v>
      </c>
      <c r="BF58" s="260">
        <v>153</v>
      </c>
      <c r="BG58" s="260">
        <v>180</v>
      </c>
      <c r="BH58" s="260">
        <v>333</v>
      </c>
      <c r="BI58" s="258">
        <f>W58-BH58</f>
        <v>28</v>
      </c>
    </row>
    <row r="59" spans="1:61" ht="26.1" customHeight="1" x14ac:dyDescent="0.25">
      <c r="A59" s="64" t="s">
        <v>15</v>
      </c>
      <c r="B59" s="65" t="s">
        <v>43</v>
      </c>
      <c r="C59" s="273" t="s">
        <v>44</v>
      </c>
      <c r="D59" s="79" t="s">
        <v>155</v>
      </c>
      <c r="E59" s="269">
        <v>3000000000</v>
      </c>
      <c r="F59" s="80" t="s">
        <v>19</v>
      </c>
      <c r="G59" s="253">
        <v>5</v>
      </c>
      <c r="H59" s="147">
        <v>91</v>
      </c>
      <c r="I59" s="147">
        <v>99</v>
      </c>
      <c r="J59" s="128">
        <f t="shared" si="0"/>
        <v>190</v>
      </c>
      <c r="K59" s="114"/>
      <c r="L59" s="113"/>
      <c r="M59" s="113"/>
      <c r="N59" s="128">
        <f t="shared" si="1"/>
        <v>0</v>
      </c>
      <c r="O59" s="114"/>
      <c r="P59" s="113"/>
      <c r="Q59" s="113"/>
      <c r="R59" s="128">
        <f t="shared" si="2"/>
        <v>0</v>
      </c>
      <c r="S59" s="89"/>
      <c r="T59" s="93">
        <f t="shared" si="30"/>
        <v>5</v>
      </c>
      <c r="U59" s="94">
        <f t="shared" si="31"/>
        <v>91</v>
      </c>
      <c r="V59" s="94">
        <f t="shared" si="32"/>
        <v>99</v>
      </c>
      <c r="W59" s="128">
        <f t="shared" si="34"/>
        <v>190</v>
      </c>
      <c r="Y59" s="148">
        <v>5</v>
      </c>
      <c r="Z59" s="149">
        <v>90</v>
      </c>
      <c r="AA59" s="149">
        <v>90</v>
      </c>
      <c r="AB59" s="128">
        <f t="shared" si="4"/>
        <v>180</v>
      </c>
      <c r="AC59" s="114"/>
      <c r="AD59" s="113"/>
      <c r="AE59" s="113"/>
      <c r="AF59" s="128">
        <f t="shared" si="5"/>
        <v>0</v>
      </c>
      <c r="AG59" s="114"/>
      <c r="AH59" s="113"/>
      <c r="AI59" s="113"/>
      <c r="AJ59" s="128">
        <f t="shared" si="6"/>
        <v>0</v>
      </c>
      <c r="AK59" s="89"/>
      <c r="AL59" s="93">
        <f t="shared" si="33"/>
        <v>5</v>
      </c>
      <c r="AM59" s="94">
        <f t="shared" si="33"/>
        <v>90</v>
      </c>
      <c r="AN59" s="94">
        <f t="shared" si="33"/>
        <v>90</v>
      </c>
      <c r="AO59" s="160">
        <f>AB59+AF59+AJ59</f>
        <v>180</v>
      </c>
      <c r="AP59" s="165"/>
      <c r="AR59" s="256"/>
      <c r="AS59" s="256"/>
      <c r="AT59" s="256"/>
      <c r="AU59" s="256"/>
      <c r="AV59" s="256"/>
      <c r="AW59" s="256"/>
      <c r="AX59" s="256"/>
      <c r="AY59" s="256"/>
      <c r="AZ59" s="256"/>
      <c r="BA59" s="256"/>
      <c r="BB59" s="256"/>
      <c r="BC59" s="256"/>
      <c r="BD59" s="256"/>
      <c r="BE59" s="256"/>
      <c r="BF59" s="256"/>
      <c r="BG59" s="256"/>
      <c r="BH59" s="256"/>
      <c r="BI59" s="256"/>
    </row>
    <row r="60" spans="1:61" ht="26.1" customHeight="1" x14ac:dyDescent="0.35">
      <c r="A60" s="28" t="s">
        <v>15</v>
      </c>
      <c r="B60" s="90" t="s">
        <v>43</v>
      </c>
      <c r="C60" s="275" t="s">
        <v>44</v>
      </c>
      <c r="D60" s="108" t="s">
        <v>45</v>
      </c>
      <c r="E60" s="90" t="s">
        <v>178</v>
      </c>
      <c r="F60" s="139" t="s">
        <v>19</v>
      </c>
      <c r="G60" s="243"/>
      <c r="H60" s="120"/>
      <c r="I60" s="120"/>
      <c r="J60" s="128">
        <f t="shared" si="0"/>
        <v>0</v>
      </c>
      <c r="K60" s="114">
        <v>1</v>
      </c>
      <c r="L60" s="113">
        <v>3</v>
      </c>
      <c r="M60" s="113">
        <v>33</v>
      </c>
      <c r="N60" s="128">
        <f t="shared" si="1"/>
        <v>36</v>
      </c>
      <c r="O60" s="114">
        <v>1</v>
      </c>
      <c r="P60" s="113">
        <v>2</v>
      </c>
      <c r="Q60" s="113">
        <v>28</v>
      </c>
      <c r="R60" s="128">
        <f t="shared" si="2"/>
        <v>30</v>
      </c>
      <c r="S60" s="89"/>
      <c r="T60" s="93">
        <f t="shared" si="30"/>
        <v>2</v>
      </c>
      <c r="U60" s="94">
        <f t="shared" si="31"/>
        <v>5</v>
      </c>
      <c r="V60" s="94">
        <f t="shared" si="32"/>
        <v>61</v>
      </c>
      <c r="W60" s="128">
        <f t="shared" si="34"/>
        <v>66</v>
      </c>
      <c r="Y60" s="119"/>
      <c r="Z60" s="120"/>
      <c r="AA60" s="120"/>
      <c r="AB60" s="128">
        <f t="shared" si="4"/>
        <v>0</v>
      </c>
      <c r="AC60" s="114">
        <v>1</v>
      </c>
      <c r="AD60" s="113">
        <v>2</v>
      </c>
      <c r="AE60" s="113">
        <v>33</v>
      </c>
      <c r="AF60" s="128">
        <f t="shared" si="5"/>
        <v>35</v>
      </c>
      <c r="AG60" s="114">
        <v>1</v>
      </c>
      <c r="AH60" s="113">
        <v>2</v>
      </c>
      <c r="AI60" s="113">
        <v>25</v>
      </c>
      <c r="AJ60" s="128">
        <f t="shared" si="6"/>
        <v>27</v>
      </c>
      <c r="AK60" s="89"/>
      <c r="AL60" s="93">
        <f t="shared" si="33"/>
        <v>2</v>
      </c>
      <c r="AM60" s="94">
        <f t="shared" si="33"/>
        <v>4</v>
      </c>
      <c r="AN60" s="94">
        <f t="shared" si="33"/>
        <v>58</v>
      </c>
      <c r="AO60" s="160">
        <f>AB60+AF60+AJ60</f>
        <v>62</v>
      </c>
      <c r="AP60" s="165"/>
      <c r="AR60" s="259"/>
      <c r="AS60" s="259"/>
      <c r="AT60" s="259"/>
      <c r="AU60" s="259"/>
      <c r="AV60" s="259"/>
      <c r="AW60" s="259"/>
      <c r="AX60" s="259"/>
      <c r="AY60" s="259"/>
      <c r="AZ60" s="259"/>
      <c r="BA60" s="259"/>
      <c r="BB60" s="259"/>
      <c r="BC60" s="259"/>
      <c r="BD60" s="259"/>
      <c r="BE60" s="259"/>
      <c r="BF60" s="259"/>
      <c r="BG60" s="259"/>
      <c r="BH60" s="259"/>
      <c r="BI60" s="258"/>
    </row>
    <row r="61" spans="1:61" ht="26.1" customHeight="1" x14ac:dyDescent="0.35">
      <c r="A61" s="28" t="s">
        <v>15</v>
      </c>
      <c r="B61" s="90" t="s">
        <v>43</v>
      </c>
      <c r="C61" s="275" t="s">
        <v>44</v>
      </c>
      <c r="D61" s="66" t="s">
        <v>183</v>
      </c>
      <c r="E61" s="90" t="s">
        <v>178</v>
      </c>
      <c r="F61" s="139" t="s">
        <v>19</v>
      </c>
      <c r="G61" s="243"/>
      <c r="H61" s="120"/>
      <c r="I61" s="120"/>
      <c r="J61" s="128">
        <f t="shared" ref="J61:J67" si="35">SUM(H61:I61)</f>
        <v>0</v>
      </c>
      <c r="K61" s="114"/>
      <c r="L61" s="113"/>
      <c r="M61" s="113"/>
      <c r="N61" s="128">
        <f t="shared" ref="N61:N67" si="36">SUM(L61:M61)</f>
        <v>0</v>
      </c>
      <c r="O61" s="114"/>
      <c r="P61" s="113"/>
      <c r="Q61" s="113">
        <v>1</v>
      </c>
      <c r="R61" s="128">
        <f t="shared" ref="R61:R67" si="37">SUM(P61:Q61)</f>
        <v>1</v>
      </c>
      <c r="S61" s="89"/>
      <c r="T61" s="93">
        <f t="shared" ref="T61:T67" si="38">SUM(G61,K61,O61)</f>
        <v>0</v>
      </c>
      <c r="U61" s="94">
        <f t="shared" ref="U61:U67" si="39">SUM(H61,L61,P61)</f>
        <v>0</v>
      </c>
      <c r="V61" s="94">
        <f t="shared" ref="V61:V67" si="40">SUM(I61,M61,Q61)</f>
        <v>1</v>
      </c>
      <c r="W61" s="128">
        <f t="shared" ref="W61:W67" si="41">J61+N61+R61</f>
        <v>1</v>
      </c>
      <c r="Y61" s="119"/>
      <c r="Z61" s="120"/>
      <c r="AA61" s="120"/>
      <c r="AB61" s="128">
        <f t="shared" ref="AB61:AB67" si="42">SUM(Z61:AA61)</f>
        <v>0</v>
      </c>
      <c r="AC61" s="114"/>
      <c r="AD61" s="113"/>
      <c r="AE61" s="113"/>
      <c r="AF61" s="128">
        <f t="shared" si="5"/>
        <v>0</v>
      </c>
      <c r="AG61" s="114"/>
      <c r="AH61" s="113">
        <v>1</v>
      </c>
      <c r="AI61" s="113">
        <v>4</v>
      </c>
      <c r="AJ61" s="128">
        <f t="shared" si="6"/>
        <v>5</v>
      </c>
      <c r="AK61" s="89"/>
      <c r="AL61" s="93">
        <f t="shared" si="33"/>
        <v>0</v>
      </c>
      <c r="AM61" s="94">
        <f t="shared" si="33"/>
        <v>1</v>
      </c>
      <c r="AN61" s="94">
        <f t="shared" si="33"/>
        <v>4</v>
      </c>
      <c r="AO61" s="160">
        <f t="shared" ref="AO61:AO67" si="43">AB61+AF61+AJ61</f>
        <v>5</v>
      </c>
      <c r="AP61" s="165"/>
      <c r="AR61" s="259"/>
      <c r="AS61" s="259"/>
      <c r="AT61" s="259"/>
      <c r="AU61" s="259"/>
      <c r="AV61" s="259"/>
      <c r="AW61" s="259"/>
      <c r="AX61" s="259"/>
      <c r="AY61" s="259"/>
      <c r="AZ61" s="259"/>
      <c r="BA61" s="259"/>
      <c r="BB61" s="259"/>
      <c r="BC61" s="259"/>
      <c r="BD61" s="259"/>
      <c r="BE61" s="259"/>
      <c r="BF61" s="259"/>
      <c r="BG61" s="259"/>
      <c r="BH61" s="259"/>
      <c r="BI61" s="258"/>
    </row>
    <row r="62" spans="1:61" ht="26.1" customHeight="1" x14ac:dyDescent="0.35">
      <c r="A62" s="28" t="s">
        <v>15</v>
      </c>
      <c r="B62" s="90" t="s">
        <v>43</v>
      </c>
      <c r="C62" s="275" t="s">
        <v>44</v>
      </c>
      <c r="D62" s="108" t="s">
        <v>32</v>
      </c>
      <c r="E62" s="90" t="s">
        <v>167</v>
      </c>
      <c r="F62" s="139" t="s">
        <v>19</v>
      </c>
      <c r="G62" s="243"/>
      <c r="H62" s="120"/>
      <c r="I62" s="120"/>
      <c r="J62" s="128">
        <f t="shared" si="35"/>
        <v>0</v>
      </c>
      <c r="K62" s="114">
        <v>1</v>
      </c>
      <c r="L62" s="113">
        <v>11</v>
      </c>
      <c r="M62" s="113">
        <v>13</v>
      </c>
      <c r="N62" s="128">
        <f t="shared" si="36"/>
        <v>24</v>
      </c>
      <c r="O62" s="114">
        <v>1</v>
      </c>
      <c r="P62" s="113">
        <v>1</v>
      </c>
      <c r="Q62" s="113">
        <v>3</v>
      </c>
      <c r="R62" s="128">
        <f t="shared" si="37"/>
        <v>4</v>
      </c>
      <c r="S62" s="89"/>
      <c r="T62" s="93">
        <f t="shared" si="38"/>
        <v>2</v>
      </c>
      <c r="U62" s="94">
        <f t="shared" si="39"/>
        <v>12</v>
      </c>
      <c r="V62" s="94">
        <f t="shared" si="40"/>
        <v>16</v>
      </c>
      <c r="W62" s="128">
        <f t="shared" si="41"/>
        <v>28</v>
      </c>
      <c r="Y62" s="119"/>
      <c r="Z62" s="120"/>
      <c r="AA62" s="120"/>
      <c r="AB62" s="128">
        <f t="shared" si="42"/>
        <v>0</v>
      </c>
      <c r="AC62" s="114">
        <v>1</v>
      </c>
      <c r="AD62" s="113">
        <v>15</v>
      </c>
      <c r="AE62" s="113">
        <v>13</v>
      </c>
      <c r="AF62" s="128">
        <f t="shared" si="5"/>
        <v>28</v>
      </c>
      <c r="AG62" s="114">
        <v>1</v>
      </c>
      <c r="AH62" s="113">
        <v>6</v>
      </c>
      <c r="AI62" s="113">
        <v>5</v>
      </c>
      <c r="AJ62" s="128">
        <f t="shared" si="6"/>
        <v>11</v>
      </c>
      <c r="AK62" s="89"/>
      <c r="AL62" s="93">
        <f t="shared" si="33"/>
        <v>2</v>
      </c>
      <c r="AM62" s="94">
        <f t="shared" si="33"/>
        <v>21</v>
      </c>
      <c r="AN62" s="94">
        <f t="shared" si="33"/>
        <v>18</v>
      </c>
      <c r="AO62" s="160">
        <f t="shared" si="43"/>
        <v>39</v>
      </c>
      <c r="AP62" s="165"/>
      <c r="AR62" s="259"/>
      <c r="AS62" s="259"/>
      <c r="AT62" s="259"/>
      <c r="AU62" s="259"/>
      <c r="AV62" s="259"/>
      <c r="AW62" s="259"/>
      <c r="AX62" s="259"/>
      <c r="AY62" s="259"/>
      <c r="AZ62" s="259"/>
      <c r="BA62" s="259"/>
      <c r="BB62" s="259"/>
      <c r="BC62" s="259"/>
      <c r="BD62" s="259"/>
      <c r="BE62" s="259"/>
      <c r="BF62" s="259"/>
      <c r="BG62" s="259"/>
      <c r="BH62" s="259"/>
      <c r="BI62" s="258"/>
    </row>
    <row r="63" spans="1:61" ht="26.1" customHeight="1" x14ac:dyDescent="0.35">
      <c r="A63" s="28" t="s">
        <v>15</v>
      </c>
      <c r="B63" s="90" t="s">
        <v>43</v>
      </c>
      <c r="C63" s="275" t="s">
        <v>44</v>
      </c>
      <c r="D63" s="66" t="s">
        <v>156</v>
      </c>
      <c r="E63" s="90" t="s">
        <v>167</v>
      </c>
      <c r="F63" s="139" t="s">
        <v>19</v>
      </c>
      <c r="G63" s="243"/>
      <c r="H63" s="120"/>
      <c r="I63" s="120"/>
      <c r="J63" s="128">
        <f t="shared" si="35"/>
        <v>0</v>
      </c>
      <c r="K63" s="114"/>
      <c r="L63" s="113"/>
      <c r="M63" s="113"/>
      <c r="N63" s="128">
        <f t="shared" si="36"/>
        <v>0</v>
      </c>
      <c r="O63" s="114"/>
      <c r="P63" s="113">
        <v>6</v>
      </c>
      <c r="Q63" s="113">
        <v>5</v>
      </c>
      <c r="R63" s="128">
        <f t="shared" si="37"/>
        <v>11</v>
      </c>
      <c r="S63" s="89"/>
      <c r="T63" s="93">
        <f t="shared" si="38"/>
        <v>0</v>
      </c>
      <c r="U63" s="94">
        <f t="shared" si="39"/>
        <v>6</v>
      </c>
      <c r="V63" s="94">
        <f t="shared" si="40"/>
        <v>5</v>
      </c>
      <c r="W63" s="128">
        <f t="shared" si="41"/>
        <v>11</v>
      </c>
      <c r="Y63" s="119"/>
      <c r="Z63" s="120"/>
      <c r="AA63" s="120"/>
      <c r="AB63" s="128">
        <f t="shared" si="42"/>
        <v>0</v>
      </c>
      <c r="AC63" s="114"/>
      <c r="AD63" s="113"/>
      <c r="AE63" s="113"/>
      <c r="AF63" s="128">
        <f t="shared" si="5"/>
        <v>0</v>
      </c>
      <c r="AG63" s="114"/>
      <c r="AH63" s="113">
        <v>2</v>
      </c>
      <c r="AI63" s="113">
        <v>3</v>
      </c>
      <c r="AJ63" s="128">
        <f t="shared" si="6"/>
        <v>5</v>
      </c>
      <c r="AK63" s="89"/>
      <c r="AL63" s="93">
        <f t="shared" si="33"/>
        <v>0</v>
      </c>
      <c r="AM63" s="94">
        <f t="shared" si="33"/>
        <v>2</v>
      </c>
      <c r="AN63" s="94">
        <f t="shared" si="33"/>
        <v>3</v>
      </c>
      <c r="AO63" s="160">
        <f t="shared" si="43"/>
        <v>5</v>
      </c>
      <c r="AP63" s="165"/>
      <c r="AR63" s="259"/>
      <c r="AS63" s="259"/>
      <c r="AT63" s="259"/>
      <c r="AU63" s="259"/>
      <c r="AV63" s="259"/>
      <c r="AW63" s="259"/>
      <c r="AX63" s="259"/>
      <c r="AY63" s="259"/>
      <c r="AZ63" s="259"/>
      <c r="BA63" s="259"/>
      <c r="BB63" s="259"/>
      <c r="BC63" s="259"/>
      <c r="BD63" s="259"/>
      <c r="BE63" s="259"/>
      <c r="BF63" s="259"/>
      <c r="BG63" s="259"/>
      <c r="BH63" s="259"/>
      <c r="BI63" s="258"/>
    </row>
    <row r="64" spans="1:61" ht="26.1" customHeight="1" x14ac:dyDescent="0.35">
      <c r="A64" s="28" t="s">
        <v>15</v>
      </c>
      <c r="B64" s="90" t="s">
        <v>43</v>
      </c>
      <c r="C64" s="275" t="s">
        <v>44</v>
      </c>
      <c r="D64" s="108" t="s">
        <v>18</v>
      </c>
      <c r="E64" s="90" t="s">
        <v>162</v>
      </c>
      <c r="F64" s="139" t="s">
        <v>19</v>
      </c>
      <c r="G64" s="243"/>
      <c r="H64" s="120"/>
      <c r="I64" s="120"/>
      <c r="J64" s="128">
        <f t="shared" si="35"/>
        <v>0</v>
      </c>
      <c r="K64" s="114">
        <v>1</v>
      </c>
      <c r="L64" s="113">
        <v>24</v>
      </c>
      <c r="M64" s="113">
        <v>12</v>
      </c>
      <c r="N64" s="128">
        <f t="shared" si="36"/>
        <v>36</v>
      </c>
      <c r="O64" s="114">
        <v>1</v>
      </c>
      <c r="P64" s="113">
        <v>20</v>
      </c>
      <c r="Q64" s="113">
        <v>7</v>
      </c>
      <c r="R64" s="128">
        <f t="shared" si="37"/>
        <v>27</v>
      </c>
      <c r="S64" s="89"/>
      <c r="T64" s="93">
        <f t="shared" si="38"/>
        <v>2</v>
      </c>
      <c r="U64" s="94">
        <f t="shared" si="39"/>
        <v>44</v>
      </c>
      <c r="V64" s="94">
        <f t="shared" si="40"/>
        <v>19</v>
      </c>
      <c r="W64" s="128">
        <f t="shared" si="41"/>
        <v>63</v>
      </c>
      <c r="Y64" s="119"/>
      <c r="Z64" s="120"/>
      <c r="AA64" s="120"/>
      <c r="AB64" s="128">
        <f t="shared" si="42"/>
        <v>0</v>
      </c>
      <c r="AC64" s="114">
        <v>1</v>
      </c>
      <c r="AD64" s="113">
        <v>25</v>
      </c>
      <c r="AE64" s="113">
        <v>13</v>
      </c>
      <c r="AF64" s="128">
        <f t="shared" si="5"/>
        <v>38</v>
      </c>
      <c r="AG64" s="114">
        <v>1</v>
      </c>
      <c r="AH64" s="113">
        <v>20</v>
      </c>
      <c r="AI64" s="113">
        <v>4</v>
      </c>
      <c r="AJ64" s="128">
        <f t="shared" si="6"/>
        <v>24</v>
      </c>
      <c r="AK64" s="89"/>
      <c r="AL64" s="93">
        <f t="shared" si="33"/>
        <v>2</v>
      </c>
      <c r="AM64" s="94">
        <f t="shared" si="33"/>
        <v>45</v>
      </c>
      <c r="AN64" s="94">
        <f t="shared" si="33"/>
        <v>17</v>
      </c>
      <c r="AO64" s="160">
        <f t="shared" si="43"/>
        <v>62</v>
      </c>
      <c r="AP64" s="165"/>
      <c r="AR64" s="259"/>
      <c r="AS64" s="259"/>
      <c r="AT64" s="259"/>
      <c r="AU64" s="259"/>
      <c r="AV64" s="259"/>
      <c r="AW64" s="259"/>
      <c r="AX64" s="259"/>
      <c r="AY64" s="259"/>
      <c r="AZ64" s="259"/>
      <c r="BA64" s="259"/>
      <c r="BB64" s="259"/>
      <c r="BC64" s="259"/>
      <c r="BD64" s="259"/>
      <c r="BE64" s="259"/>
      <c r="BF64" s="259"/>
      <c r="BG64" s="259"/>
      <c r="BH64" s="259"/>
      <c r="BI64" s="258"/>
    </row>
    <row r="65" spans="1:61" ht="26.1" customHeight="1" x14ac:dyDescent="0.35">
      <c r="A65" s="28" t="s">
        <v>15</v>
      </c>
      <c r="B65" s="90" t="s">
        <v>43</v>
      </c>
      <c r="C65" s="275" t="s">
        <v>44</v>
      </c>
      <c r="D65" s="66" t="s">
        <v>169</v>
      </c>
      <c r="E65" s="90" t="s">
        <v>162</v>
      </c>
      <c r="F65" s="139" t="s">
        <v>19</v>
      </c>
      <c r="G65" s="243"/>
      <c r="H65" s="120"/>
      <c r="I65" s="120"/>
      <c r="J65" s="128">
        <f t="shared" si="35"/>
        <v>0</v>
      </c>
      <c r="K65" s="114"/>
      <c r="L65" s="113"/>
      <c r="M65" s="113"/>
      <c r="N65" s="128">
        <f t="shared" si="36"/>
        <v>0</v>
      </c>
      <c r="O65" s="114"/>
      <c r="P65" s="113">
        <v>1</v>
      </c>
      <c r="Q65" s="113"/>
      <c r="R65" s="128">
        <f t="shared" si="37"/>
        <v>1</v>
      </c>
      <c r="S65" s="89"/>
      <c r="T65" s="93">
        <f t="shared" si="38"/>
        <v>0</v>
      </c>
      <c r="U65" s="94">
        <f t="shared" si="39"/>
        <v>1</v>
      </c>
      <c r="V65" s="94">
        <f t="shared" si="40"/>
        <v>0</v>
      </c>
      <c r="W65" s="128">
        <f t="shared" si="41"/>
        <v>1</v>
      </c>
      <c r="Y65" s="119"/>
      <c r="Z65" s="120"/>
      <c r="AA65" s="120"/>
      <c r="AB65" s="128">
        <f t="shared" si="42"/>
        <v>0</v>
      </c>
      <c r="AC65" s="114"/>
      <c r="AD65" s="113"/>
      <c r="AE65" s="113"/>
      <c r="AF65" s="128">
        <f t="shared" si="5"/>
        <v>0</v>
      </c>
      <c r="AG65" s="114"/>
      <c r="AH65" s="113">
        <v>3</v>
      </c>
      <c r="AI65" s="113">
        <v>2</v>
      </c>
      <c r="AJ65" s="128">
        <f t="shared" si="6"/>
        <v>5</v>
      </c>
      <c r="AK65" s="89"/>
      <c r="AL65" s="93">
        <f t="shared" ref="AL65:AN81" si="44">SUM(Y65,AC65,AG65)</f>
        <v>0</v>
      </c>
      <c r="AM65" s="94">
        <f t="shared" si="44"/>
        <v>3</v>
      </c>
      <c r="AN65" s="94">
        <f t="shared" si="44"/>
        <v>2</v>
      </c>
      <c r="AO65" s="160">
        <f t="shared" si="43"/>
        <v>5</v>
      </c>
      <c r="AP65" s="165"/>
      <c r="AR65" s="259"/>
      <c r="AS65" s="259"/>
      <c r="AT65" s="259"/>
      <c r="AU65" s="259"/>
      <c r="AV65" s="259"/>
      <c r="AW65" s="259"/>
      <c r="AX65" s="259"/>
      <c r="AY65" s="259"/>
      <c r="AZ65" s="259"/>
      <c r="BA65" s="259"/>
      <c r="BB65" s="259"/>
      <c r="BC65" s="259"/>
      <c r="BD65" s="259"/>
      <c r="BE65" s="259"/>
      <c r="BF65" s="259"/>
      <c r="BG65" s="259"/>
      <c r="BH65" s="259"/>
      <c r="BI65" s="258"/>
    </row>
    <row r="66" spans="1:61" ht="26.1" customHeight="1" x14ac:dyDescent="0.35">
      <c r="A66" s="28" t="s">
        <v>15</v>
      </c>
      <c r="B66" s="90" t="s">
        <v>43</v>
      </c>
      <c r="C66" s="275" t="s">
        <v>44</v>
      </c>
      <c r="D66" s="108" t="s">
        <v>46</v>
      </c>
      <c r="E66" s="90" t="s">
        <v>168</v>
      </c>
      <c r="F66" s="139" t="s">
        <v>19</v>
      </c>
      <c r="G66" s="243"/>
      <c r="H66" s="120"/>
      <c r="I66" s="120"/>
      <c r="J66" s="128">
        <f t="shared" si="35"/>
        <v>0</v>
      </c>
      <c r="K66" s="114">
        <v>2</v>
      </c>
      <c r="L66" s="113">
        <v>35</v>
      </c>
      <c r="M66" s="113">
        <v>28</v>
      </c>
      <c r="N66" s="128">
        <f t="shared" si="36"/>
        <v>63</v>
      </c>
      <c r="O66" s="114">
        <v>1</v>
      </c>
      <c r="P66" s="113">
        <v>23</v>
      </c>
      <c r="Q66" s="113">
        <v>23</v>
      </c>
      <c r="R66" s="128">
        <f t="shared" si="37"/>
        <v>46</v>
      </c>
      <c r="S66" s="89"/>
      <c r="T66" s="93">
        <f t="shared" si="38"/>
        <v>3</v>
      </c>
      <c r="U66" s="94">
        <f t="shared" si="39"/>
        <v>58</v>
      </c>
      <c r="V66" s="94">
        <f t="shared" si="40"/>
        <v>51</v>
      </c>
      <c r="W66" s="128">
        <f t="shared" si="41"/>
        <v>109</v>
      </c>
      <c r="Y66" s="119"/>
      <c r="Z66" s="120"/>
      <c r="AA66" s="120"/>
      <c r="AB66" s="128">
        <f t="shared" si="42"/>
        <v>0</v>
      </c>
      <c r="AC66" s="114">
        <v>2</v>
      </c>
      <c r="AD66" s="113">
        <v>39</v>
      </c>
      <c r="AE66" s="113">
        <v>29</v>
      </c>
      <c r="AF66" s="128">
        <f t="shared" si="5"/>
        <v>68</v>
      </c>
      <c r="AG66" s="114">
        <v>2</v>
      </c>
      <c r="AH66" s="113">
        <v>24</v>
      </c>
      <c r="AI66" s="113">
        <v>22</v>
      </c>
      <c r="AJ66" s="128">
        <f t="shared" si="6"/>
        <v>46</v>
      </c>
      <c r="AK66" s="89"/>
      <c r="AL66" s="93">
        <f t="shared" si="44"/>
        <v>4</v>
      </c>
      <c r="AM66" s="94">
        <f t="shared" si="44"/>
        <v>63</v>
      </c>
      <c r="AN66" s="94">
        <f t="shared" si="44"/>
        <v>51</v>
      </c>
      <c r="AO66" s="160">
        <f t="shared" si="43"/>
        <v>114</v>
      </c>
      <c r="AP66" s="165"/>
      <c r="AR66" s="259"/>
      <c r="AS66" s="259"/>
      <c r="AT66" s="259"/>
      <c r="AU66" s="259"/>
      <c r="AV66" s="259"/>
      <c r="AW66" s="259"/>
      <c r="AX66" s="259"/>
      <c r="AY66" s="259"/>
      <c r="AZ66" s="259"/>
      <c r="BA66" s="259"/>
      <c r="BB66" s="259"/>
      <c r="BC66" s="259"/>
      <c r="BD66" s="259"/>
      <c r="BE66" s="259"/>
      <c r="BF66" s="259"/>
      <c r="BG66" s="259"/>
      <c r="BH66" s="259"/>
      <c r="BI66" s="258"/>
    </row>
    <row r="67" spans="1:61" ht="26.1" customHeight="1" thickBot="1" x14ac:dyDescent="0.4">
      <c r="A67" s="42" t="s">
        <v>15</v>
      </c>
      <c r="B67" s="109" t="s">
        <v>43</v>
      </c>
      <c r="C67" s="279" t="s">
        <v>44</v>
      </c>
      <c r="D67" s="140" t="s">
        <v>182</v>
      </c>
      <c r="E67" s="109" t="s">
        <v>168</v>
      </c>
      <c r="F67" s="43" t="s">
        <v>19</v>
      </c>
      <c r="G67" s="243"/>
      <c r="H67" s="120"/>
      <c r="I67" s="120"/>
      <c r="J67" s="128">
        <f t="shared" si="35"/>
        <v>0</v>
      </c>
      <c r="K67" s="114"/>
      <c r="L67" s="113"/>
      <c r="M67" s="113"/>
      <c r="N67" s="128">
        <f t="shared" si="36"/>
        <v>0</v>
      </c>
      <c r="O67" s="114"/>
      <c r="P67" s="113">
        <v>3</v>
      </c>
      <c r="Q67" s="113">
        <v>1</v>
      </c>
      <c r="R67" s="128">
        <f t="shared" si="37"/>
        <v>4</v>
      </c>
      <c r="S67" s="89"/>
      <c r="T67" s="93">
        <f t="shared" si="38"/>
        <v>0</v>
      </c>
      <c r="U67" s="94">
        <f t="shared" si="39"/>
        <v>3</v>
      </c>
      <c r="V67" s="94">
        <f t="shared" si="40"/>
        <v>1</v>
      </c>
      <c r="W67" s="128">
        <f t="shared" si="41"/>
        <v>4</v>
      </c>
      <c r="Y67" s="119"/>
      <c r="Z67" s="120"/>
      <c r="AA67" s="120"/>
      <c r="AB67" s="128">
        <f t="shared" si="42"/>
        <v>0</v>
      </c>
      <c r="AC67" s="114"/>
      <c r="AD67" s="113"/>
      <c r="AE67" s="113"/>
      <c r="AF67" s="128">
        <f t="shared" si="5"/>
        <v>0</v>
      </c>
      <c r="AG67" s="114"/>
      <c r="AH67" s="113">
        <v>2</v>
      </c>
      <c r="AI67" s="113">
        <v>3</v>
      </c>
      <c r="AJ67" s="128">
        <f t="shared" si="6"/>
        <v>5</v>
      </c>
      <c r="AK67" s="89"/>
      <c r="AL67" s="93">
        <f t="shared" si="44"/>
        <v>0</v>
      </c>
      <c r="AM67" s="94">
        <f t="shared" si="44"/>
        <v>2</v>
      </c>
      <c r="AN67" s="94">
        <f t="shared" si="44"/>
        <v>3</v>
      </c>
      <c r="AO67" s="160">
        <f t="shared" si="43"/>
        <v>5</v>
      </c>
      <c r="AP67" s="165"/>
      <c r="AR67" s="259"/>
      <c r="AS67" s="259"/>
      <c r="AT67" s="259"/>
      <c r="AU67" s="259"/>
      <c r="AV67" s="259"/>
      <c r="AW67" s="259"/>
      <c r="AX67" s="259"/>
      <c r="AY67" s="259"/>
      <c r="AZ67" s="259"/>
      <c r="BA67" s="259"/>
      <c r="BB67" s="259"/>
      <c r="BC67" s="259"/>
      <c r="BD67" s="259"/>
      <c r="BE67" s="259"/>
      <c r="BF67" s="259"/>
      <c r="BG67" s="259"/>
      <c r="BH67" s="259"/>
      <c r="BI67" s="258"/>
    </row>
    <row r="68" spans="1:61" ht="26.1" customHeight="1" thickBot="1" x14ac:dyDescent="0.3">
      <c r="A68" s="100"/>
      <c r="B68" s="101"/>
      <c r="C68" s="101"/>
      <c r="D68" s="102"/>
      <c r="E68" s="101"/>
      <c r="F68" s="110"/>
      <c r="G68" s="103">
        <f>SUM(G59:G67)</f>
        <v>5</v>
      </c>
      <c r="H68" s="104">
        <f>SUM(H59:H67)</f>
        <v>91</v>
      </c>
      <c r="I68" s="104">
        <f>SUM(I59:I67)</f>
        <v>99</v>
      </c>
      <c r="J68" s="128">
        <f t="shared" si="0"/>
        <v>190</v>
      </c>
      <c r="K68" s="103">
        <f>SUM(K59:K67)</f>
        <v>5</v>
      </c>
      <c r="L68" s="104">
        <f>SUM(L59:L67)</f>
        <v>73</v>
      </c>
      <c r="M68" s="104">
        <f>SUM(M59:M67)</f>
        <v>86</v>
      </c>
      <c r="N68" s="128">
        <f t="shared" si="1"/>
        <v>159</v>
      </c>
      <c r="O68" s="103">
        <f>SUM(O59:O67)</f>
        <v>4</v>
      </c>
      <c r="P68" s="104">
        <f>SUM(P59:P67)</f>
        <v>56</v>
      </c>
      <c r="Q68" s="104">
        <f>SUM(Q59:Q67)</f>
        <v>68</v>
      </c>
      <c r="R68" s="128">
        <f>SUM(P68:Q68)</f>
        <v>124</v>
      </c>
      <c r="S68" s="89"/>
      <c r="T68" s="106">
        <f t="shared" ref="T68:V70" si="45">SUM(G68,K68,O68)</f>
        <v>14</v>
      </c>
      <c r="U68" s="107">
        <f t="shared" si="45"/>
        <v>220</v>
      </c>
      <c r="V68" s="107">
        <f t="shared" si="45"/>
        <v>253</v>
      </c>
      <c r="W68" s="105">
        <f t="shared" ref="W68:W102" si="46">J68+N68+R68</f>
        <v>473</v>
      </c>
      <c r="Y68" s="103">
        <f>SUM(Y59:Y67)</f>
        <v>5</v>
      </c>
      <c r="Z68" s="104">
        <f>SUM(Z59:Z67)</f>
        <v>90</v>
      </c>
      <c r="AA68" s="104">
        <f>SUM(AA59:AA67)</f>
        <v>90</v>
      </c>
      <c r="AB68" s="128">
        <f t="shared" si="4"/>
        <v>180</v>
      </c>
      <c r="AC68" s="103">
        <f>SUM(AC59:AC67)</f>
        <v>5</v>
      </c>
      <c r="AD68" s="104">
        <f>SUM(AD59:AD67)</f>
        <v>81</v>
      </c>
      <c r="AE68" s="104">
        <f>SUM(AE59:AE67)</f>
        <v>88</v>
      </c>
      <c r="AF68" s="128">
        <f t="shared" si="5"/>
        <v>169</v>
      </c>
      <c r="AG68" s="103">
        <f>SUM(AG59:AG67)</f>
        <v>5</v>
      </c>
      <c r="AH68" s="104">
        <f>SUM(AH59:AH67)</f>
        <v>60</v>
      </c>
      <c r="AI68" s="104">
        <f>SUM(AI59:AI67)</f>
        <v>68</v>
      </c>
      <c r="AJ68" s="128">
        <f>SUM(AH68:AI68)</f>
        <v>128</v>
      </c>
      <c r="AK68" s="89"/>
      <c r="AL68" s="106">
        <f t="shared" si="44"/>
        <v>15</v>
      </c>
      <c r="AM68" s="107">
        <f t="shared" si="44"/>
        <v>231</v>
      </c>
      <c r="AN68" s="107">
        <f t="shared" si="44"/>
        <v>246</v>
      </c>
      <c r="AO68" s="159">
        <f>AB68+AF68+AJ68</f>
        <v>477</v>
      </c>
      <c r="AP68" s="165">
        <f>W68-AO68</f>
        <v>-4</v>
      </c>
      <c r="AR68" s="260">
        <v>5</v>
      </c>
      <c r="AS68" s="260">
        <v>88</v>
      </c>
      <c r="AT68" s="260">
        <v>99</v>
      </c>
      <c r="AU68" s="260">
        <v>187</v>
      </c>
      <c r="AV68" s="260">
        <v>5</v>
      </c>
      <c r="AW68" s="260">
        <v>65</v>
      </c>
      <c r="AX68" s="260">
        <v>76</v>
      </c>
      <c r="AY68" s="260">
        <v>141</v>
      </c>
      <c r="AZ68" s="260">
        <v>4</v>
      </c>
      <c r="BA68" s="260">
        <v>33</v>
      </c>
      <c r="BB68" s="260">
        <v>65</v>
      </c>
      <c r="BC68" s="260">
        <v>98</v>
      </c>
      <c r="BD68" s="260"/>
      <c r="BE68" s="260">
        <v>14</v>
      </c>
      <c r="BF68" s="260">
        <v>186</v>
      </c>
      <c r="BG68" s="260">
        <v>240</v>
      </c>
      <c r="BH68" s="260">
        <v>426</v>
      </c>
      <c r="BI68" s="258">
        <f>W68-BH68</f>
        <v>47</v>
      </c>
    </row>
    <row r="69" spans="1:61" ht="26.1" customHeight="1" x14ac:dyDescent="0.25">
      <c r="A69" s="81" t="s">
        <v>15</v>
      </c>
      <c r="B69" s="82" t="s">
        <v>47</v>
      </c>
      <c r="C69" s="277" t="s">
        <v>48</v>
      </c>
      <c r="D69" s="79" t="s">
        <v>155</v>
      </c>
      <c r="E69" s="269">
        <v>3000000000</v>
      </c>
      <c r="F69" s="80" t="s">
        <v>19</v>
      </c>
      <c r="G69" s="254">
        <v>6</v>
      </c>
      <c r="H69" s="167">
        <v>86</v>
      </c>
      <c r="I69" s="167">
        <v>130</v>
      </c>
      <c r="J69" s="128">
        <f t="shared" si="0"/>
        <v>216</v>
      </c>
      <c r="K69" s="166"/>
      <c r="L69" s="167"/>
      <c r="M69" s="167"/>
      <c r="N69" s="128">
        <f t="shared" si="1"/>
        <v>0</v>
      </c>
      <c r="O69" s="168"/>
      <c r="P69" s="167"/>
      <c r="Q69" s="167"/>
      <c r="R69" s="128">
        <f t="shared" si="2"/>
        <v>0</v>
      </c>
      <c r="S69" s="89"/>
      <c r="T69" s="93">
        <f t="shared" si="45"/>
        <v>6</v>
      </c>
      <c r="U69" s="94">
        <f t="shared" si="45"/>
        <v>86</v>
      </c>
      <c r="V69" s="94">
        <f t="shared" si="45"/>
        <v>130</v>
      </c>
      <c r="W69" s="128">
        <f t="shared" si="46"/>
        <v>216</v>
      </c>
      <c r="Y69" s="150">
        <v>6</v>
      </c>
      <c r="Z69" s="151">
        <v>68</v>
      </c>
      <c r="AA69" s="151">
        <v>122</v>
      </c>
      <c r="AB69" s="128">
        <f t="shared" si="4"/>
        <v>190</v>
      </c>
      <c r="AC69" s="150"/>
      <c r="AD69" s="151"/>
      <c r="AE69" s="151"/>
      <c r="AF69" s="128">
        <f t="shared" si="5"/>
        <v>0</v>
      </c>
      <c r="AG69" s="152"/>
      <c r="AH69" s="151"/>
      <c r="AI69" s="151"/>
      <c r="AJ69" s="128">
        <f t="shared" si="6"/>
        <v>0</v>
      </c>
      <c r="AK69" s="89"/>
      <c r="AL69" s="93">
        <f t="shared" si="44"/>
        <v>6</v>
      </c>
      <c r="AM69" s="94">
        <f t="shared" si="44"/>
        <v>68</v>
      </c>
      <c r="AN69" s="94">
        <f t="shared" si="44"/>
        <v>122</v>
      </c>
      <c r="AO69" s="160">
        <f t="shared" si="8"/>
        <v>190</v>
      </c>
      <c r="AP69" s="165"/>
      <c r="AR69" s="256"/>
      <c r="AS69" s="256"/>
      <c r="AT69" s="256"/>
      <c r="AU69" s="256"/>
      <c r="AV69" s="256"/>
      <c r="AW69" s="256"/>
      <c r="AX69" s="256"/>
      <c r="AY69" s="256"/>
      <c r="AZ69" s="256"/>
      <c r="BA69" s="256"/>
      <c r="BB69" s="256"/>
      <c r="BC69" s="256"/>
      <c r="BD69" s="256"/>
      <c r="BE69" s="256"/>
      <c r="BF69" s="256"/>
      <c r="BG69" s="256"/>
      <c r="BH69" s="256"/>
      <c r="BI69" s="256"/>
    </row>
    <row r="70" spans="1:61" ht="26.1" customHeight="1" x14ac:dyDescent="0.35">
      <c r="A70" s="33" t="s">
        <v>15</v>
      </c>
      <c r="B70" s="92" t="s">
        <v>47</v>
      </c>
      <c r="C70" s="274" t="s">
        <v>48</v>
      </c>
      <c r="D70" s="91" t="s">
        <v>45</v>
      </c>
      <c r="E70" s="92" t="s">
        <v>178</v>
      </c>
      <c r="F70" s="34" t="s">
        <v>19</v>
      </c>
      <c r="G70" s="249"/>
      <c r="H70" s="116"/>
      <c r="I70" s="116"/>
      <c r="J70" s="128">
        <f t="shared" si="0"/>
        <v>0</v>
      </c>
      <c r="K70" s="166">
        <v>3</v>
      </c>
      <c r="L70" s="167">
        <v>15</v>
      </c>
      <c r="M70" s="167">
        <v>66</v>
      </c>
      <c r="N70" s="128">
        <f t="shared" si="1"/>
        <v>81</v>
      </c>
      <c r="O70" s="168">
        <v>2</v>
      </c>
      <c r="P70" s="167">
        <v>3</v>
      </c>
      <c r="Q70" s="167">
        <v>39</v>
      </c>
      <c r="R70" s="128">
        <f t="shared" si="2"/>
        <v>42</v>
      </c>
      <c r="S70" s="89"/>
      <c r="T70" s="93">
        <f t="shared" si="45"/>
        <v>5</v>
      </c>
      <c r="U70" s="94">
        <f t="shared" si="45"/>
        <v>18</v>
      </c>
      <c r="V70" s="94">
        <f t="shared" si="45"/>
        <v>105</v>
      </c>
      <c r="W70" s="128">
        <f t="shared" si="46"/>
        <v>123</v>
      </c>
      <c r="Y70" s="115"/>
      <c r="Z70" s="116"/>
      <c r="AA70" s="116"/>
      <c r="AB70" s="128">
        <f t="shared" si="4"/>
        <v>0</v>
      </c>
      <c r="AC70" s="150">
        <v>3</v>
      </c>
      <c r="AD70" s="151">
        <v>17</v>
      </c>
      <c r="AE70" s="151">
        <v>77</v>
      </c>
      <c r="AF70" s="128">
        <f t="shared" si="5"/>
        <v>94</v>
      </c>
      <c r="AG70" s="152">
        <v>2</v>
      </c>
      <c r="AH70" s="151">
        <v>5</v>
      </c>
      <c r="AI70" s="151">
        <v>42</v>
      </c>
      <c r="AJ70" s="128">
        <f t="shared" si="6"/>
        <v>47</v>
      </c>
      <c r="AK70" s="89"/>
      <c r="AL70" s="93">
        <f t="shared" si="44"/>
        <v>5</v>
      </c>
      <c r="AM70" s="94">
        <f t="shared" si="44"/>
        <v>22</v>
      </c>
      <c r="AN70" s="94">
        <f t="shared" si="44"/>
        <v>119</v>
      </c>
      <c r="AO70" s="160">
        <f t="shared" si="8"/>
        <v>141</v>
      </c>
      <c r="AP70" s="165"/>
      <c r="AR70" s="259"/>
      <c r="AS70" s="259"/>
      <c r="AT70" s="259"/>
      <c r="AU70" s="259"/>
      <c r="AV70" s="259"/>
      <c r="AW70" s="259"/>
      <c r="AX70" s="259"/>
      <c r="AY70" s="259"/>
      <c r="AZ70" s="259"/>
      <c r="BA70" s="259"/>
      <c r="BB70" s="259"/>
      <c r="BC70" s="259"/>
      <c r="BD70" s="259"/>
      <c r="BE70" s="259"/>
      <c r="BF70" s="259"/>
      <c r="BG70" s="259"/>
      <c r="BH70" s="259"/>
      <c r="BI70" s="258"/>
    </row>
    <row r="71" spans="1:61" ht="26.1" customHeight="1" x14ac:dyDescent="0.35">
      <c r="A71" s="33" t="s">
        <v>15</v>
      </c>
      <c r="B71" s="92" t="s">
        <v>47</v>
      </c>
      <c r="C71" s="274" t="s">
        <v>48</v>
      </c>
      <c r="D71" s="35" t="s">
        <v>49</v>
      </c>
      <c r="E71" s="267" t="s">
        <v>179</v>
      </c>
      <c r="F71" s="34" t="s">
        <v>19</v>
      </c>
      <c r="G71" s="249"/>
      <c r="H71" s="116"/>
      <c r="I71" s="116"/>
      <c r="J71" s="128">
        <f t="shared" si="0"/>
        <v>0</v>
      </c>
      <c r="K71" s="166">
        <v>1</v>
      </c>
      <c r="L71" s="167">
        <v>7</v>
      </c>
      <c r="M71" s="167">
        <v>25</v>
      </c>
      <c r="N71" s="128">
        <f t="shared" si="1"/>
        <v>32</v>
      </c>
      <c r="O71" s="168">
        <v>1</v>
      </c>
      <c r="P71" s="167">
        <v>2</v>
      </c>
      <c r="Q71" s="167">
        <v>18</v>
      </c>
      <c r="R71" s="128">
        <f t="shared" si="2"/>
        <v>20</v>
      </c>
      <c r="S71" s="89"/>
      <c r="T71" s="93">
        <f t="shared" ref="T71:V94" si="47">SUM(G71,K71,O71)</f>
        <v>2</v>
      </c>
      <c r="U71" s="94">
        <f t="shared" si="47"/>
        <v>9</v>
      </c>
      <c r="V71" s="94">
        <f t="shared" si="47"/>
        <v>43</v>
      </c>
      <c r="W71" s="128">
        <f t="shared" si="46"/>
        <v>52</v>
      </c>
      <c r="Y71" s="115"/>
      <c r="Z71" s="116"/>
      <c r="AA71" s="116"/>
      <c r="AB71" s="128">
        <f t="shared" si="4"/>
        <v>0</v>
      </c>
      <c r="AC71" s="150">
        <v>1</v>
      </c>
      <c r="AD71" s="151">
        <v>8</v>
      </c>
      <c r="AE71" s="151">
        <v>27</v>
      </c>
      <c r="AF71" s="128">
        <f t="shared" si="5"/>
        <v>35</v>
      </c>
      <c r="AG71" s="152">
        <v>1</v>
      </c>
      <c r="AH71" s="151">
        <v>2</v>
      </c>
      <c r="AI71" s="151">
        <v>20</v>
      </c>
      <c r="AJ71" s="128">
        <f t="shared" si="6"/>
        <v>22</v>
      </c>
      <c r="AK71" s="89"/>
      <c r="AL71" s="93">
        <f t="shared" si="44"/>
        <v>2</v>
      </c>
      <c r="AM71" s="94">
        <f t="shared" si="44"/>
        <v>10</v>
      </c>
      <c r="AN71" s="94">
        <f t="shared" si="44"/>
        <v>47</v>
      </c>
      <c r="AO71" s="160">
        <f t="shared" si="8"/>
        <v>57</v>
      </c>
      <c r="AP71" s="165"/>
      <c r="AR71" s="259"/>
      <c r="AS71" s="259"/>
      <c r="AT71" s="259"/>
      <c r="AU71" s="259"/>
      <c r="AV71" s="259"/>
      <c r="AW71" s="259"/>
      <c r="AX71" s="259"/>
      <c r="AY71" s="259"/>
      <c r="AZ71" s="259"/>
      <c r="BA71" s="259"/>
      <c r="BB71" s="259"/>
      <c r="BC71" s="259"/>
      <c r="BD71" s="259"/>
      <c r="BE71" s="259"/>
      <c r="BF71" s="259"/>
      <c r="BG71" s="259"/>
      <c r="BH71" s="259"/>
      <c r="BI71" s="258"/>
    </row>
    <row r="72" spans="1:61" ht="26.1" customHeight="1" x14ac:dyDescent="0.35">
      <c r="A72" s="95" t="s">
        <v>15</v>
      </c>
      <c r="B72" s="96" t="s">
        <v>47</v>
      </c>
      <c r="C72" s="278" t="s">
        <v>48</v>
      </c>
      <c r="D72" s="30" t="s">
        <v>18</v>
      </c>
      <c r="E72" s="96" t="s">
        <v>162</v>
      </c>
      <c r="F72" s="31" t="s">
        <v>19</v>
      </c>
      <c r="G72" s="249"/>
      <c r="H72" s="116"/>
      <c r="I72" s="116"/>
      <c r="J72" s="128">
        <f t="shared" si="0"/>
        <v>0</v>
      </c>
      <c r="K72" s="166">
        <v>2</v>
      </c>
      <c r="L72" s="167">
        <v>35</v>
      </c>
      <c r="M72" s="167">
        <v>26</v>
      </c>
      <c r="N72" s="128">
        <f t="shared" si="1"/>
        <v>61</v>
      </c>
      <c r="O72" s="168">
        <v>2</v>
      </c>
      <c r="P72" s="167">
        <v>27</v>
      </c>
      <c r="Q72" s="167">
        <v>16</v>
      </c>
      <c r="R72" s="128">
        <f t="shared" si="2"/>
        <v>43</v>
      </c>
      <c r="S72" s="89"/>
      <c r="T72" s="98">
        <f t="shared" si="47"/>
        <v>4</v>
      </c>
      <c r="U72" s="99">
        <f t="shared" si="47"/>
        <v>62</v>
      </c>
      <c r="V72" s="99">
        <f t="shared" si="47"/>
        <v>42</v>
      </c>
      <c r="W72" s="97">
        <f t="shared" si="46"/>
        <v>104</v>
      </c>
      <c r="Y72" s="115"/>
      <c r="Z72" s="116"/>
      <c r="AA72" s="116"/>
      <c r="AB72" s="128">
        <f t="shared" si="4"/>
        <v>0</v>
      </c>
      <c r="AC72" s="150">
        <v>2</v>
      </c>
      <c r="AD72" s="151">
        <v>49</v>
      </c>
      <c r="AE72" s="151">
        <v>28</v>
      </c>
      <c r="AF72" s="128">
        <f t="shared" si="5"/>
        <v>77</v>
      </c>
      <c r="AG72" s="152">
        <v>2</v>
      </c>
      <c r="AH72" s="151">
        <v>34</v>
      </c>
      <c r="AI72" s="151">
        <v>14</v>
      </c>
      <c r="AJ72" s="128">
        <f t="shared" si="6"/>
        <v>48</v>
      </c>
      <c r="AK72" s="89"/>
      <c r="AL72" s="98">
        <f t="shared" si="44"/>
        <v>4</v>
      </c>
      <c r="AM72" s="99">
        <f t="shared" si="44"/>
        <v>83</v>
      </c>
      <c r="AN72" s="99">
        <f t="shared" si="44"/>
        <v>42</v>
      </c>
      <c r="AO72" s="161">
        <f t="shared" si="8"/>
        <v>125</v>
      </c>
      <c r="AP72" s="165"/>
      <c r="AR72" s="259"/>
      <c r="AS72" s="259"/>
      <c r="AT72" s="259"/>
      <c r="AU72" s="259"/>
      <c r="AV72" s="259"/>
      <c r="AW72" s="259"/>
      <c r="AX72" s="259"/>
      <c r="AY72" s="259"/>
      <c r="AZ72" s="259"/>
      <c r="BA72" s="259"/>
      <c r="BB72" s="259"/>
      <c r="BC72" s="259"/>
      <c r="BD72" s="259"/>
      <c r="BE72" s="259"/>
      <c r="BF72" s="259"/>
      <c r="BG72" s="259"/>
      <c r="BH72" s="259"/>
      <c r="BI72" s="258"/>
    </row>
    <row r="73" spans="1:61" ht="26.1" customHeight="1" thickBot="1" x14ac:dyDescent="0.4">
      <c r="A73" s="229"/>
      <c r="B73" s="96" t="s">
        <v>47</v>
      </c>
      <c r="C73" s="279" t="s">
        <v>48</v>
      </c>
      <c r="D73" s="130" t="s">
        <v>169</v>
      </c>
      <c r="E73" s="96" t="s">
        <v>162</v>
      </c>
      <c r="F73" s="31" t="s">
        <v>19</v>
      </c>
      <c r="G73" s="249"/>
      <c r="H73" s="116"/>
      <c r="I73" s="116"/>
      <c r="J73" s="128">
        <f t="shared" ref="J73" si="48">SUM(H73:I73)</f>
        <v>0</v>
      </c>
      <c r="K73" s="166"/>
      <c r="L73" s="167"/>
      <c r="M73" s="167"/>
      <c r="N73" s="128">
        <f t="shared" ref="N73" si="49">SUM(L73:M73)</f>
        <v>0</v>
      </c>
      <c r="O73" s="168"/>
      <c r="P73" s="167">
        <v>5</v>
      </c>
      <c r="Q73" s="167"/>
      <c r="R73" s="128">
        <f t="shared" ref="R73" si="50">SUM(P73:Q73)</f>
        <v>5</v>
      </c>
      <c r="S73" s="89"/>
      <c r="T73" s="98">
        <f t="shared" ref="T73" si="51">SUM(G73,K73,O73)</f>
        <v>0</v>
      </c>
      <c r="U73" s="99">
        <f t="shared" ref="U73" si="52">SUM(H73,L73,P73)</f>
        <v>5</v>
      </c>
      <c r="V73" s="99">
        <f t="shared" ref="V73" si="53">SUM(I73,M73,Q73)</f>
        <v>0</v>
      </c>
      <c r="W73" s="97">
        <f t="shared" ref="W73" si="54">J73+N73+R73</f>
        <v>5</v>
      </c>
      <c r="Y73" s="7"/>
      <c r="Z73" s="9"/>
      <c r="AA73" s="9"/>
      <c r="AB73" s="128"/>
      <c r="AC73" s="234"/>
      <c r="AD73" s="234"/>
      <c r="AE73" s="234"/>
      <c r="AF73" s="128"/>
      <c r="AG73" s="234"/>
      <c r="AH73" s="234"/>
      <c r="AI73" s="234"/>
      <c r="AJ73" s="128"/>
      <c r="AK73" s="89"/>
      <c r="AL73" s="217"/>
      <c r="AM73" s="218"/>
      <c r="AN73" s="218"/>
      <c r="AO73" s="219"/>
      <c r="AP73" s="165"/>
      <c r="AR73" s="259"/>
      <c r="AS73" s="259"/>
      <c r="AT73" s="259"/>
      <c r="AU73" s="259"/>
      <c r="AV73" s="259"/>
      <c r="AW73" s="259"/>
      <c r="AX73" s="259"/>
      <c r="AY73" s="259"/>
      <c r="AZ73" s="259"/>
      <c r="BA73" s="259"/>
      <c r="BB73" s="259"/>
      <c r="BC73" s="259"/>
      <c r="BD73" s="259"/>
      <c r="BE73" s="259"/>
      <c r="BF73" s="259"/>
      <c r="BG73" s="259"/>
      <c r="BH73" s="259"/>
      <c r="BI73" s="258"/>
    </row>
    <row r="74" spans="1:61" ht="26.1" customHeight="1" thickBot="1" x14ac:dyDescent="0.3">
      <c r="A74" s="100"/>
      <c r="B74" s="101"/>
      <c r="C74" s="101"/>
      <c r="D74" s="102"/>
      <c r="E74" s="101"/>
      <c r="F74" s="37"/>
      <c r="G74" s="103">
        <f>SUM(G69:G72)</f>
        <v>6</v>
      </c>
      <c r="H74" s="104">
        <f>SUM(H69:H72)</f>
        <v>86</v>
      </c>
      <c r="I74" s="104">
        <f>SUM(I69:I72)</f>
        <v>130</v>
      </c>
      <c r="J74" s="128">
        <f t="shared" si="0"/>
        <v>216</v>
      </c>
      <c r="K74" s="103">
        <f>SUM(K69:K72)</f>
        <v>6</v>
      </c>
      <c r="L74" s="104">
        <f>SUM(L69:L73)</f>
        <v>57</v>
      </c>
      <c r="M74" s="104">
        <f>SUM(M69:M73)</f>
        <v>117</v>
      </c>
      <c r="N74" s="128">
        <f t="shared" si="1"/>
        <v>174</v>
      </c>
      <c r="O74" s="103">
        <f>SUM(O69:O72)</f>
        <v>5</v>
      </c>
      <c r="P74" s="104">
        <f>SUM(P69:P73)</f>
        <v>37</v>
      </c>
      <c r="Q74" s="104">
        <f>SUM(Q69:Q73)</f>
        <v>73</v>
      </c>
      <c r="R74" s="128">
        <f t="shared" si="2"/>
        <v>110</v>
      </c>
      <c r="S74" s="89"/>
      <c r="T74" s="106">
        <f t="shared" si="47"/>
        <v>17</v>
      </c>
      <c r="U74" s="107">
        <f t="shared" si="47"/>
        <v>180</v>
      </c>
      <c r="V74" s="107">
        <f t="shared" si="47"/>
        <v>320</v>
      </c>
      <c r="W74" s="105">
        <f t="shared" si="46"/>
        <v>500</v>
      </c>
      <c r="Y74" s="103">
        <f>SUM(Y69:Y72)</f>
        <v>6</v>
      </c>
      <c r="Z74" s="104">
        <f>SUM(Z69:Z72)</f>
        <v>68</v>
      </c>
      <c r="AA74" s="104">
        <f>SUM(AA69:AA72)</f>
        <v>122</v>
      </c>
      <c r="AB74" s="128">
        <f t="shared" si="4"/>
        <v>190</v>
      </c>
      <c r="AC74" s="103">
        <f>SUM(AC69:AC72)</f>
        <v>6</v>
      </c>
      <c r="AD74" s="104">
        <f>SUM(AD69:AD72)</f>
        <v>74</v>
      </c>
      <c r="AE74" s="104">
        <f>SUM(AE69:AE72)</f>
        <v>132</v>
      </c>
      <c r="AF74" s="128">
        <f t="shared" si="5"/>
        <v>206</v>
      </c>
      <c r="AG74" s="103">
        <f>SUM(AG69:AG72)</f>
        <v>5</v>
      </c>
      <c r="AH74" s="104">
        <f>SUM(AH69:AH72)</f>
        <v>41</v>
      </c>
      <c r="AI74" s="104">
        <f>SUM(AI69:AI72)</f>
        <v>76</v>
      </c>
      <c r="AJ74" s="128">
        <f t="shared" si="6"/>
        <v>117</v>
      </c>
      <c r="AK74" s="89"/>
      <c r="AL74" s="106">
        <f t="shared" si="44"/>
        <v>17</v>
      </c>
      <c r="AM74" s="107">
        <f t="shared" si="44"/>
        <v>183</v>
      </c>
      <c r="AN74" s="107">
        <f t="shared" si="44"/>
        <v>330</v>
      </c>
      <c r="AO74" s="159">
        <f t="shared" si="8"/>
        <v>513</v>
      </c>
      <c r="AP74" s="165">
        <f>W74-AO74</f>
        <v>-13</v>
      </c>
      <c r="AR74" s="260">
        <v>6</v>
      </c>
      <c r="AS74" s="260">
        <v>84</v>
      </c>
      <c r="AT74" s="260">
        <v>145</v>
      </c>
      <c r="AU74" s="260">
        <v>229</v>
      </c>
      <c r="AV74" s="260">
        <v>5</v>
      </c>
      <c r="AW74" s="260">
        <v>49</v>
      </c>
      <c r="AX74" s="260">
        <v>86</v>
      </c>
      <c r="AY74" s="260">
        <v>135</v>
      </c>
      <c r="AZ74" s="260">
        <v>5</v>
      </c>
      <c r="BA74" s="260">
        <v>37</v>
      </c>
      <c r="BB74" s="260">
        <v>82</v>
      </c>
      <c r="BC74" s="260">
        <v>119</v>
      </c>
      <c r="BD74" s="260"/>
      <c r="BE74" s="260">
        <v>16</v>
      </c>
      <c r="BF74" s="260">
        <v>170</v>
      </c>
      <c r="BG74" s="260">
        <v>313</v>
      </c>
      <c r="BH74" s="260">
        <v>483</v>
      </c>
      <c r="BI74" s="258">
        <f>W74-BH74</f>
        <v>17</v>
      </c>
    </row>
    <row r="75" spans="1:61" ht="26.1" customHeight="1" x14ac:dyDescent="0.35">
      <c r="A75" s="81" t="s">
        <v>15</v>
      </c>
      <c r="B75" s="82" t="s">
        <v>50</v>
      </c>
      <c r="C75" s="277" t="s">
        <v>51</v>
      </c>
      <c r="D75" s="79" t="s">
        <v>155</v>
      </c>
      <c r="E75" s="269">
        <v>3000000000</v>
      </c>
      <c r="F75" s="80" t="s">
        <v>19</v>
      </c>
      <c r="G75" s="243">
        <v>3</v>
      </c>
      <c r="H75" s="120">
        <v>44</v>
      </c>
      <c r="I75" s="228">
        <v>59</v>
      </c>
      <c r="J75" s="128">
        <f t="shared" si="0"/>
        <v>103</v>
      </c>
      <c r="K75" s="119"/>
      <c r="L75" s="120"/>
      <c r="M75" s="120"/>
      <c r="N75" s="128">
        <f t="shared" si="1"/>
        <v>0</v>
      </c>
      <c r="O75" s="121"/>
      <c r="P75" s="120"/>
      <c r="Q75" s="120"/>
      <c r="R75" s="128">
        <f t="shared" si="2"/>
        <v>0</v>
      </c>
      <c r="S75" s="89"/>
      <c r="T75" s="40">
        <f t="shared" si="47"/>
        <v>3</v>
      </c>
      <c r="U75" s="41">
        <f t="shared" si="47"/>
        <v>44</v>
      </c>
      <c r="V75" s="41">
        <f t="shared" si="47"/>
        <v>59</v>
      </c>
      <c r="W75" s="39">
        <f t="shared" si="46"/>
        <v>103</v>
      </c>
      <c r="Y75" s="119">
        <v>2</v>
      </c>
      <c r="Z75" s="120">
        <v>20</v>
      </c>
      <c r="AA75" s="120">
        <v>42</v>
      </c>
      <c r="AB75" s="128">
        <f t="shared" si="4"/>
        <v>62</v>
      </c>
      <c r="AC75" s="119"/>
      <c r="AD75" s="120"/>
      <c r="AE75" s="120"/>
      <c r="AF75" s="128">
        <f t="shared" si="5"/>
        <v>0</v>
      </c>
      <c r="AG75" s="121"/>
      <c r="AH75" s="120"/>
      <c r="AI75" s="120"/>
      <c r="AJ75" s="128">
        <f t="shared" si="6"/>
        <v>0</v>
      </c>
      <c r="AK75" s="89"/>
      <c r="AL75" s="40">
        <f t="shared" si="44"/>
        <v>2</v>
      </c>
      <c r="AM75" s="41">
        <f t="shared" si="44"/>
        <v>20</v>
      </c>
      <c r="AN75" s="41">
        <f t="shared" si="44"/>
        <v>42</v>
      </c>
      <c r="AO75" s="162">
        <f t="shared" si="8"/>
        <v>62</v>
      </c>
      <c r="AP75" s="165"/>
      <c r="AR75" s="259"/>
      <c r="AS75" s="259"/>
      <c r="AT75" s="259"/>
      <c r="AU75" s="259"/>
      <c r="AV75" s="259"/>
      <c r="AW75" s="259"/>
      <c r="AX75" s="259"/>
      <c r="AY75" s="259"/>
      <c r="AZ75" s="259"/>
      <c r="BA75" s="259"/>
      <c r="BB75" s="259"/>
      <c r="BC75" s="259"/>
      <c r="BD75" s="259"/>
      <c r="BE75" s="259"/>
      <c r="BF75" s="259"/>
      <c r="BG75" s="259"/>
      <c r="BH75" s="259"/>
      <c r="BI75" s="258"/>
    </row>
    <row r="76" spans="1:61" ht="26.1" customHeight="1" x14ac:dyDescent="0.35">
      <c r="A76" s="33" t="s">
        <v>15</v>
      </c>
      <c r="B76" s="92" t="s">
        <v>50</v>
      </c>
      <c r="C76" s="274" t="s">
        <v>51</v>
      </c>
      <c r="D76" s="91" t="s">
        <v>18</v>
      </c>
      <c r="E76" s="92" t="s">
        <v>162</v>
      </c>
      <c r="F76" s="34" t="s">
        <v>19</v>
      </c>
      <c r="G76" s="255"/>
      <c r="H76" s="123"/>
      <c r="I76" s="123"/>
      <c r="J76" s="128">
        <f t="shared" si="0"/>
        <v>0</v>
      </c>
      <c r="K76" s="119">
        <v>1</v>
      </c>
      <c r="L76" s="120">
        <v>11</v>
      </c>
      <c r="M76" s="120">
        <v>5</v>
      </c>
      <c r="N76" s="128">
        <f t="shared" si="1"/>
        <v>16</v>
      </c>
      <c r="O76" s="121">
        <v>1</v>
      </c>
      <c r="P76" s="120">
        <v>13</v>
      </c>
      <c r="Q76" s="120">
        <v>7</v>
      </c>
      <c r="R76" s="128">
        <f t="shared" si="2"/>
        <v>20</v>
      </c>
      <c r="S76" s="89"/>
      <c r="T76" s="40">
        <f t="shared" si="47"/>
        <v>2</v>
      </c>
      <c r="U76" s="41">
        <f t="shared" si="47"/>
        <v>24</v>
      </c>
      <c r="V76" s="41">
        <f t="shared" si="47"/>
        <v>12</v>
      </c>
      <c r="W76" s="39">
        <f t="shared" si="46"/>
        <v>36</v>
      </c>
      <c r="Y76" s="122"/>
      <c r="Z76" s="123"/>
      <c r="AA76" s="123"/>
      <c r="AB76" s="128">
        <f t="shared" si="4"/>
        <v>0</v>
      </c>
      <c r="AC76" s="119">
        <v>1</v>
      </c>
      <c r="AD76" s="120">
        <v>13</v>
      </c>
      <c r="AE76" s="120">
        <v>5</v>
      </c>
      <c r="AF76" s="128">
        <f t="shared" si="5"/>
        <v>18</v>
      </c>
      <c r="AG76" s="121">
        <v>1</v>
      </c>
      <c r="AH76" s="120">
        <v>12</v>
      </c>
      <c r="AI76" s="120">
        <v>8</v>
      </c>
      <c r="AJ76" s="128">
        <f t="shared" si="6"/>
        <v>20</v>
      </c>
      <c r="AK76" s="89"/>
      <c r="AL76" s="40">
        <f t="shared" si="44"/>
        <v>2</v>
      </c>
      <c r="AM76" s="41">
        <f t="shared" si="44"/>
        <v>25</v>
      </c>
      <c r="AN76" s="41">
        <f t="shared" si="44"/>
        <v>13</v>
      </c>
      <c r="AO76" s="162">
        <f t="shared" si="8"/>
        <v>38</v>
      </c>
      <c r="AP76" s="165"/>
      <c r="AR76" s="259"/>
      <c r="AS76" s="259"/>
      <c r="AT76" s="259"/>
      <c r="AU76" s="259"/>
      <c r="AV76" s="259"/>
      <c r="AW76" s="259"/>
      <c r="AX76" s="259"/>
      <c r="AY76" s="259"/>
      <c r="AZ76" s="259"/>
      <c r="BA76" s="259"/>
      <c r="BB76" s="259"/>
      <c r="BC76" s="259"/>
      <c r="BD76" s="259"/>
      <c r="BE76" s="259"/>
      <c r="BF76" s="259"/>
      <c r="BG76" s="259"/>
      <c r="BH76" s="259"/>
      <c r="BI76" s="258"/>
    </row>
    <row r="77" spans="1:61" ht="26.1" customHeight="1" thickBot="1" x14ac:dyDescent="0.4">
      <c r="A77" s="95" t="s">
        <v>15</v>
      </c>
      <c r="B77" s="96" t="s">
        <v>50</v>
      </c>
      <c r="C77" s="278" t="s">
        <v>51</v>
      </c>
      <c r="D77" s="30" t="s">
        <v>45</v>
      </c>
      <c r="E77" s="96" t="s">
        <v>178</v>
      </c>
      <c r="F77" s="31" t="s">
        <v>19</v>
      </c>
      <c r="G77" s="249"/>
      <c r="H77" s="116"/>
      <c r="I77" s="116"/>
      <c r="J77" s="128">
        <f t="shared" si="0"/>
        <v>0</v>
      </c>
      <c r="K77" s="115">
        <v>1</v>
      </c>
      <c r="L77" s="116">
        <v>12</v>
      </c>
      <c r="M77" s="116">
        <v>17</v>
      </c>
      <c r="N77" s="128">
        <f t="shared" si="1"/>
        <v>29</v>
      </c>
      <c r="O77" s="118">
        <v>1</v>
      </c>
      <c r="P77" s="117">
        <v>8</v>
      </c>
      <c r="Q77" s="117">
        <v>17</v>
      </c>
      <c r="R77" s="128">
        <f t="shared" si="2"/>
        <v>25</v>
      </c>
      <c r="S77" s="89"/>
      <c r="T77" s="98">
        <f t="shared" si="47"/>
        <v>2</v>
      </c>
      <c r="U77" s="99">
        <f t="shared" si="47"/>
        <v>20</v>
      </c>
      <c r="V77" s="99">
        <f t="shared" si="47"/>
        <v>34</v>
      </c>
      <c r="W77" s="97">
        <f t="shared" si="46"/>
        <v>54</v>
      </c>
      <c r="Y77" s="115"/>
      <c r="Z77" s="116"/>
      <c r="AA77" s="116"/>
      <c r="AB77" s="128">
        <f t="shared" si="4"/>
        <v>0</v>
      </c>
      <c r="AC77" s="115">
        <v>1</v>
      </c>
      <c r="AD77" s="116">
        <v>12</v>
      </c>
      <c r="AE77" s="116">
        <v>21</v>
      </c>
      <c r="AF77" s="128">
        <f t="shared" si="5"/>
        <v>33</v>
      </c>
      <c r="AG77" s="118">
        <v>1</v>
      </c>
      <c r="AH77" s="117">
        <v>9</v>
      </c>
      <c r="AI77" s="117">
        <v>19</v>
      </c>
      <c r="AJ77" s="128">
        <f t="shared" si="6"/>
        <v>28</v>
      </c>
      <c r="AK77" s="89"/>
      <c r="AL77" s="98">
        <f t="shared" si="44"/>
        <v>2</v>
      </c>
      <c r="AM77" s="99">
        <f t="shared" si="44"/>
        <v>21</v>
      </c>
      <c r="AN77" s="99">
        <f t="shared" si="44"/>
        <v>40</v>
      </c>
      <c r="AO77" s="161">
        <f t="shared" si="8"/>
        <v>61</v>
      </c>
      <c r="AP77" s="165"/>
      <c r="AR77" s="259"/>
      <c r="AS77" s="259"/>
      <c r="AT77" s="259"/>
      <c r="AU77" s="259"/>
      <c r="AV77" s="259"/>
      <c r="AW77" s="259"/>
      <c r="AX77" s="259"/>
      <c r="AY77" s="259"/>
      <c r="AZ77" s="259"/>
      <c r="BA77" s="259"/>
      <c r="BB77" s="259"/>
      <c r="BC77" s="259"/>
      <c r="BD77" s="259"/>
      <c r="BE77" s="259"/>
      <c r="BF77" s="259"/>
      <c r="BG77" s="259"/>
      <c r="BH77" s="259"/>
      <c r="BI77" s="258"/>
    </row>
    <row r="78" spans="1:61" ht="26.1" customHeight="1" thickBot="1" x14ac:dyDescent="0.3">
      <c r="A78" s="100"/>
      <c r="B78" s="101"/>
      <c r="C78" s="101"/>
      <c r="D78" s="102"/>
      <c r="E78" s="101"/>
      <c r="F78" s="110"/>
      <c r="G78" s="103">
        <f>SUM(G75:G77)</f>
        <v>3</v>
      </c>
      <c r="H78" s="104">
        <f>SUM(H75:H77)</f>
        <v>44</v>
      </c>
      <c r="I78" s="104">
        <f>SUM(I75:I77)</f>
        <v>59</v>
      </c>
      <c r="J78" s="128">
        <f t="shared" si="0"/>
        <v>103</v>
      </c>
      <c r="K78" s="103">
        <f>SUM(K75:K77)</f>
        <v>2</v>
      </c>
      <c r="L78" s="104">
        <f>SUM(L75:L77)</f>
        <v>23</v>
      </c>
      <c r="M78" s="104">
        <f>SUM(M75:M77)</f>
        <v>22</v>
      </c>
      <c r="N78" s="128">
        <f t="shared" si="1"/>
        <v>45</v>
      </c>
      <c r="O78" s="103">
        <f>SUM(O75:O77)</f>
        <v>2</v>
      </c>
      <c r="P78" s="104">
        <f>SUM(P75:P77)</f>
        <v>21</v>
      </c>
      <c r="Q78" s="104">
        <f>SUM(Q75:Q77)</f>
        <v>24</v>
      </c>
      <c r="R78" s="128">
        <f t="shared" si="2"/>
        <v>45</v>
      </c>
      <c r="S78" s="89"/>
      <c r="T78" s="106">
        <f t="shared" ref="T78:U80" si="55">SUM(G78,K78,O78)</f>
        <v>7</v>
      </c>
      <c r="U78" s="107">
        <f t="shared" si="55"/>
        <v>88</v>
      </c>
      <c r="V78" s="107">
        <f t="shared" si="47"/>
        <v>105</v>
      </c>
      <c r="W78" s="105">
        <f t="shared" si="46"/>
        <v>193</v>
      </c>
      <c r="Y78" s="103">
        <f>SUM(Y75:Y77)</f>
        <v>2</v>
      </c>
      <c r="Z78" s="104">
        <f>SUM(Z75:Z77)</f>
        <v>20</v>
      </c>
      <c r="AA78" s="104">
        <f>SUM(AA75:AA77)</f>
        <v>42</v>
      </c>
      <c r="AB78" s="128">
        <f t="shared" si="4"/>
        <v>62</v>
      </c>
      <c r="AC78" s="103">
        <f>SUM(AC75:AC77)</f>
        <v>2</v>
      </c>
      <c r="AD78" s="104">
        <f>SUM(AD75:AD77)</f>
        <v>25</v>
      </c>
      <c r="AE78" s="104">
        <f>SUM(AE75:AE77)</f>
        <v>26</v>
      </c>
      <c r="AF78" s="128">
        <f t="shared" si="5"/>
        <v>51</v>
      </c>
      <c r="AG78" s="103">
        <f>SUM(AG75:AG77)</f>
        <v>2</v>
      </c>
      <c r="AH78" s="104">
        <f>SUM(AH75:AH77)</f>
        <v>21</v>
      </c>
      <c r="AI78" s="104">
        <f>SUM(AI75:AI77)</f>
        <v>27</v>
      </c>
      <c r="AJ78" s="128">
        <f t="shared" si="6"/>
        <v>48</v>
      </c>
      <c r="AK78" s="89"/>
      <c r="AL78" s="106">
        <f t="shared" si="44"/>
        <v>6</v>
      </c>
      <c r="AM78" s="107">
        <f t="shared" si="44"/>
        <v>66</v>
      </c>
      <c r="AN78" s="107">
        <f t="shared" si="44"/>
        <v>95</v>
      </c>
      <c r="AO78" s="159">
        <f t="shared" si="8"/>
        <v>161</v>
      </c>
      <c r="AP78" s="165">
        <f>W78-AO78</f>
        <v>32</v>
      </c>
      <c r="AR78" s="260">
        <v>2</v>
      </c>
      <c r="AS78" s="260">
        <v>29</v>
      </c>
      <c r="AT78" s="260">
        <v>30</v>
      </c>
      <c r="AU78" s="260">
        <v>59</v>
      </c>
      <c r="AV78" s="260">
        <v>2</v>
      </c>
      <c r="AW78" s="260">
        <v>23</v>
      </c>
      <c r="AX78" s="260">
        <v>29</v>
      </c>
      <c r="AY78" s="260">
        <v>52</v>
      </c>
      <c r="AZ78" s="260">
        <v>2</v>
      </c>
      <c r="BA78" s="260">
        <v>11</v>
      </c>
      <c r="BB78" s="260">
        <v>19</v>
      </c>
      <c r="BC78" s="260">
        <v>30</v>
      </c>
      <c r="BD78" s="260"/>
      <c r="BE78" s="260">
        <v>6</v>
      </c>
      <c r="BF78" s="260">
        <v>63</v>
      </c>
      <c r="BG78" s="260">
        <v>78</v>
      </c>
      <c r="BH78" s="260">
        <v>141</v>
      </c>
      <c r="BI78" s="258">
        <f>W78-BH78</f>
        <v>52</v>
      </c>
    </row>
    <row r="79" spans="1:61" ht="26.1" customHeight="1" x14ac:dyDescent="0.35">
      <c r="A79" s="81" t="s">
        <v>15</v>
      </c>
      <c r="B79" s="82" t="s">
        <v>52</v>
      </c>
      <c r="C79" s="277" t="s">
        <v>53</v>
      </c>
      <c r="D79" s="79" t="s">
        <v>155</v>
      </c>
      <c r="E79" s="269">
        <v>3000000000</v>
      </c>
      <c r="F79" s="80" t="s">
        <v>19</v>
      </c>
      <c r="G79" s="240">
        <v>3</v>
      </c>
      <c r="H79" s="75">
        <v>33</v>
      </c>
      <c r="I79" s="75">
        <v>54</v>
      </c>
      <c r="J79" s="128">
        <f t="shared" si="0"/>
        <v>87</v>
      </c>
      <c r="K79" s="76"/>
      <c r="L79" s="75"/>
      <c r="M79" s="75"/>
      <c r="N79" s="128">
        <f t="shared" si="1"/>
        <v>0</v>
      </c>
      <c r="O79" s="114"/>
      <c r="P79" s="113"/>
      <c r="Q79" s="113"/>
      <c r="R79" s="128">
        <f t="shared" si="2"/>
        <v>0</v>
      </c>
      <c r="S79" s="89"/>
      <c r="T79" s="93">
        <f t="shared" si="55"/>
        <v>3</v>
      </c>
      <c r="U79" s="94">
        <f t="shared" si="55"/>
        <v>33</v>
      </c>
      <c r="V79" s="94">
        <f t="shared" si="47"/>
        <v>54</v>
      </c>
      <c r="W79" s="128">
        <f t="shared" si="46"/>
        <v>87</v>
      </c>
      <c r="Y79" s="76">
        <v>3</v>
      </c>
      <c r="Z79" s="75">
        <v>27</v>
      </c>
      <c r="AA79" s="75">
        <v>64</v>
      </c>
      <c r="AB79" s="128">
        <f t="shared" si="4"/>
        <v>91</v>
      </c>
      <c r="AC79" s="76"/>
      <c r="AD79" s="75"/>
      <c r="AE79" s="75"/>
      <c r="AF79" s="128">
        <f t="shared" si="5"/>
        <v>0</v>
      </c>
      <c r="AG79" s="114"/>
      <c r="AH79" s="113"/>
      <c r="AI79" s="113"/>
      <c r="AJ79" s="128">
        <f t="shared" si="6"/>
        <v>0</v>
      </c>
      <c r="AK79" s="89"/>
      <c r="AL79" s="93">
        <f t="shared" si="44"/>
        <v>3</v>
      </c>
      <c r="AM79" s="94">
        <f t="shared" si="44"/>
        <v>27</v>
      </c>
      <c r="AN79" s="94">
        <f t="shared" si="44"/>
        <v>64</v>
      </c>
      <c r="AO79" s="160">
        <f t="shared" si="8"/>
        <v>91</v>
      </c>
      <c r="AP79" s="165"/>
      <c r="AR79" s="259"/>
      <c r="AS79" s="259"/>
      <c r="AT79" s="259"/>
      <c r="AU79" s="259"/>
      <c r="AV79" s="259"/>
      <c r="AW79" s="259"/>
      <c r="AX79" s="259"/>
      <c r="AY79" s="259"/>
      <c r="AZ79" s="259"/>
      <c r="BA79" s="259"/>
      <c r="BB79" s="259"/>
      <c r="BC79" s="259"/>
      <c r="BD79" s="259"/>
      <c r="BE79" s="259"/>
      <c r="BF79" s="259"/>
      <c r="BG79" s="259"/>
      <c r="BH79" s="259"/>
      <c r="BI79" s="258"/>
    </row>
    <row r="80" spans="1:61" ht="26.1" customHeight="1" x14ac:dyDescent="0.35">
      <c r="A80" s="33" t="s">
        <v>15</v>
      </c>
      <c r="B80" s="92" t="s">
        <v>52</v>
      </c>
      <c r="C80" s="274" t="s">
        <v>53</v>
      </c>
      <c r="D80" s="91" t="s">
        <v>54</v>
      </c>
      <c r="E80" s="92" t="s">
        <v>171</v>
      </c>
      <c r="F80" s="36" t="s">
        <v>19</v>
      </c>
      <c r="G80" s="249"/>
      <c r="H80" s="116"/>
      <c r="I80" s="116"/>
      <c r="J80" s="128">
        <f t="shared" si="0"/>
        <v>0</v>
      </c>
      <c r="K80" s="76">
        <v>1</v>
      </c>
      <c r="L80" s="75">
        <v>6</v>
      </c>
      <c r="M80" s="75">
        <v>17</v>
      </c>
      <c r="N80" s="128">
        <f t="shared" si="1"/>
        <v>23</v>
      </c>
      <c r="O80" s="114">
        <v>1</v>
      </c>
      <c r="P80" s="113">
        <v>4</v>
      </c>
      <c r="Q80" s="113">
        <v>11</v>
      </c>
      <c r="R80" s="128">
        <f t="shared" si="2"/>
        <v>15</v>
      </c>
      <c r="S80" s="89"/>
      <c r="T80" s="93">
        <f t="shared" si="55"/>
        <v>2</v>
      </c>
      <c r="U80" s="94">
        <f t="shared" si="55"/>
        <v>10</v>
      </c>
      <c r="V80" s="94">
        <f t="shared" si="47"/>
        <v>28</v>
      </c>
      <c r="W80" s="128">
        <f t="shared" si="46"/>
        <v>38</v>
      </c>
      <c r="Y80" s="115"/>
      <c r="Z80" s="116"/>
      <c r="AA80" s="116"/>
      <c r="AB80" s="128">
        <f t="shared" si="4"/>
        <v>0</v>
      </c>
      <c r="AC80" s="76">
        <v>1</v>
      </c>
      <c r="AD80" s="75">
        <v>7</v>
      </c>
      <c r="AE80" s="75">
        <v>17</v>
      </c>
      <c r="AF80" s="128">
        <f t="shared" si="5"/>
        <v>24</v>
      </c>
      <c r="AG80" s="114">
        <v>1</v>
      </c>
      <c r="AH80" s="113">
        <v>4</v>
      </c>
      <c r="AI80" s="113">
        <v>10</v>
      </c>
      <c r="AJ80" s="128">
        <f t="shared" si="6"/>
        <v>14</v>
      </c>
      <c r="AK80" s="89"/>
      <c r="AL80" s="93">
        <f t="shared" si="44"/>
        <v>2</v>
      </c>
      <c r="AM80" s="94">
        <f t="shared" si="44"/>
        <v>11</v>
      </c>
      <c r="AN80" s="94">
        <f t="shared" si="44"/>
        <v>27</v>
      </c>
      <c r="AO80" s="160">
        <f t="shared" si="8"/>
        <v>38</v>
      </c>
      <c r="AP80" s="165"/>
      <c r="AR80" s="259"/>
      <c r="AS80" s="259"/>
      <c r="AT80" s="259"/>
      <c r="AU80" s="259"/>
      <c r="AV80" s="259"/>
      <c r="AW80" s="259"/>
      <c r="AX80" s="259"/>
      <c r="AY80" s="259"/>
      <c r="AZ80" s="259"/>
      <c r="BA80" s="259"/>
      <c r="BB80" s="259"/>
      <c r="BC80" s="259"/>
      <c r="BD80" s="259"/>
      <c r="BE80" s="259"/>
      <c r="BF80" s="259"/>
      <c r="BG80" s="259"/>
      <c r="BH80" s="259"/>
      <c r="BI80" s="258"/>
    </row>
    <row r="81" spans="1:61" ht="26.1" customHeight="1" x14ac:dyDescent="0.35">
      <c r="A81" s="33" t="s">
        <v>15</v>
      </c>
      <c r="B81" s="92" t="s">
        <v>52</v>
      </c>
      <c r="C81" s="274" t="s">
        <v>53</v>
      </c>
      <c r="D81" s="131" t="s">
        <v>170</v>
      </c>
      <c r="E81" s="92" t="s">
        <v>171</v>
      </c>
      <c r="F81" s="36" t="s">
        <v>19</v>
      </c>
      <c r="G81" s="249"/>
      <c r="H81" s="116"/>
      <c r="I81" s="116"/>
      <c r="J81" s="128">
        <f>SUM(H81:I81)</f>
        <v>0</v>
      </c>
      <c r="K81" s="76"/>
      <c r="L81" s="75"/>
      <c r="M81" s="75"/>
      <c r="N81" s="128">
        <f>SUM(L81:M81)</f>
        <v>0</v>
      </c>
      <c r="O81" s="114"/>
      <c r="P81" s="113">
        <v>1</v>
      </c>
      <c r="Q81" s="113">
        <v>1</v>
      </c>
      <c r="R81" s="128">
        <f>SUM(P81:Q81)</f>
        <v>2</v>
      </c>
      <c r="S81" s="89"/>
      <c r="T81" s="93">
        <f t="shared" ref="T81:V84" si="56">SUM(G81,K81,O81)</f>
        <v>0</v>
      </c>
      <c r="U81" s="94">
        <f t="shared" si="56"/>
        <v>1</v>
      </c>
      <c r="V81" s="94">
        <f t="shared" si="56"/>
        <v>1</v>
      </c>
      <c r="W81" s="128">
        <f t="shared" si="46"/>
        <v>2</v>
      </c>
      <c r="Y81" s="115"/>
      <c r="Z81" s="116"/>
      <c r="AA81" s="116"/>
      <c r="AB81" s="128">
        <f>SUM(Z81:AA81)</f>
        <v>0</v>
      </c>
      <c r="AC81" s="76"/>
      <c r="AD81" s="75"/>
      <c r="AE81" s="75"/>
      <c r="AF81" s="128">
        <f>SUM(AD81:AE81)</f>
        <v>0</v>
      </c>
      <c r="AG81" s="114"/>
      <c r="AH81" s="113">
        <v>1</v>
      </c>
      <c r="AI81" s="113">
        <v>1</v>
      </c>
      <c r="AJ81" s="128">
        <f>SUM(AH81:AI81)</f>
        <v>2</v>
      </c>
      <c r="AK81" s="89"/>
      <c r="AL81" s="93">
        <f t="shared" si="44"/>
        <v>0</v>
      </c>
      <c r="AM81" s="94">
        <f t="shared" si="44"/>
        <v>1</v>
      </c>
      <c r="AN81" s="94">
        <f t="shared" si="44"/>
        <v>1</v>
      </c>
      <c r="AO81" s="160">
        <f>AB81+AF81+AJ81</f>
        <v>2</v>
      </c>
      <c r="AP81" s="165"/>
      <c r="AR81" s="259"/>
      <c r="AS81" s="259"/>
      <c r="AT81" s="259"/>
      <c r="AU81" s="259"/>
      <c r="AV81" s="259"/>
      <c r="AW81" s="259"/>
      <c r="AX81" s="259"/>
      <c r="AY81" s="259"/>
      <c r="AZ81" s="259"/>
      <c r="BA81" s="259"/>
      <c r="BB81" s="259"/>
      <c r="BC81" s="259"/>
      <c r="BD81" s="259"/>
      <c r="BE81" s="259"/>
      <c r="BF81" s="259"/>
      <c r="BG81" s="259"/>
      <c r="BH81" s="259"/>
      <c r="BI81" s="258"/>
    </row>
    <row r="82" spans="1:61" ht="26.1" customHeight="1" x14ac:dyDescent="0.35">
      <c r="A82" s="95" t="s">
        <v>15</v>
      </c>
      <c r="B82" s="96" t="s">
        <v>52</v>
      </c>
      <c r="C82" s="276" t="s">
        <v>53</v>
      </c>
      <c r="D82" s="30" t="s">
        <v>21</v>
      </c>
      <c r="E82" s="96" t="s">
        <v>159</v>
      </c>
      <c r="F82" s="111" t="s">
        <v>19</v>
      </c>
      <c r="G82" s="249"/>
      <c r="H82" s="116"/>
      <c r="I82" s="116"/>
      <c r="J82" s="128">
        <f>SUM(H82:I82)</f>
        <v>0</v>
      </c>
      <c r="K82" s="76">
        <v>1</v>
      </c>
      <c r="L82" s="75">
        <v>19</v>
      </c>
      <c r="M82" s="75">
        <v>16</v>
      </c>
      <c r="N82" s="128">
        <f>SUM(L82:M82)</f>
        <v>35</v>
      </c>
      <c r="O82" s="114">
        <v>1</v>
      </c>
      <c r="P82" s="113">
        <v>10</v>
      </c>
      <c r="Q82" s="113">
        <v>11</v>
      </c>
      <c r="R82" s="128">
        <f>SUM(P82:Q82)</f>
        <v>21</v>
      </c>
      <c r="S82" s="89"/>
      <c r="T82" s="93">
        <f t="shared" si="56"/>
        <v>2</v>
      </c>
      <c r="U82" s="94">
        <f t="shared" si="56"/>
        <v>29</v>
      </c>
      <c r="V82" s="94">
        <f t="shared" si="56"/>
        <v>27</v>
      </c>
      <c r="W82" s="128">
        <f t="shared" si="46"/>
        <v>56</v>
      </c>
      <c r="Y82" s="115"/>
      <c r="Z82" s="116"/>
      <c r="AA82" s="116"/>
      <c r="AB82" s="128">
        <f>SUM(Z82:AA82)</f>
        <v>0</v>
      </c>
      <c r="AC82" s="76">
        <v>1</v>
      </c>
      <c r="AD82" s="75">
        <v>17</v>
      </c>
      <c r="AE82" s="75">
        <v>16</v>
      </c>
      <c r="AF82" s="128">
        <f>SUM(AD82:AE82)</f>
        <v>33</v>
      </c>
      <c r="AG82" s="114">
        <v>1</v>
      </c>
      <c r="AH82" s="113">
        <v>12</v>
      </c>
      <c r="AI82" s="113">
        <v>15</v>
      </c>
      <c r="AJ82" s="128">
        <f>SUM(AH82:AI82)</f>
        <v>27</v>
      </c>
      <c r="AK82" s="89"/>
      <c r="AL82" s="93">
        <f t="shared" ref="AL82:AN101" si="57">SUM(Y82,AC82,AG82)</f>
        <v>2</v>
      </c>
      <c r="AM82" s="94">
        <f t="shared" si="57"/>
        <v>29</v>
      </c>
      <c r="AN82" s="94">
        <f t="shared" si="57"/>
        <v>31</v>
      </c>
      <c r="AO82" s="160">
        <f>AB82+AF82+AJ82</f>
        <v>60</v>
      </c>
      <c r="AP82" s="165"/>
      <c r="AR82" s="259"/>
      <c r="AS82" s="259"/>
      <c r="AT82" s="259"/>
      <c r="AU82" s="259"/>
      <c r="AV82" s="259"/>
      <c r="AW82" s="259"/>
      <c r="AX82" s="259"/>
      <c r="AY82" s="259"/>
      <c r="AZ82" s="259"/>
      <c r="BA82" s="259"/>
      <c r="BB82" s="259"/>
      <c r="BC82" s="259"/>
      <c r="BD82" s="259"/>
      <c r="BE82" s="259"/>
      <c r="BF82" s="259"/>
      <c r="BG82" s="259"/>
      <c r="BH82" s="259"/>
      <c r="BI82" s="258"/>
    </row>
    <row r="83" spans="1:61" ht="26.1" customHeight="1" x14ac:dyDescent="0.35">
      <c r="A83" s="95"/>
      <c r="B83" s="96" t="s">
        <v>52</v>
      </c>
      <c r="C83" s="276" t="s">
        <v>53</v>
      </c>
      <c r="D83" s="130" t="s">
        <v>158</v>
      </c>
      <c r="E83" s="96" t="s">
        <v>159</v>
      </c>
      <c r="F83" s="111"/>
      <c r="G83" s="249"/>
      <c r="H83" s="116"/>
      <c r="I83" s="116"/>
      <c r="J83" s="128"/>
      <c r="K83" s="76"/>
      <c r="L83" s="75"/>
      <c r="M83" s="75"/>
      <c r="N83" s="128">
        <f>SUM(L83:M83)</f>
        <v>0</v>
      </c>
      <c r="O83" s="114"/>
      <c r="P83" s="113">
        <v>2</v>
      </c>
      <c r="Q83" s="113">
        <v>2</v>
      </c>
      <c r="R83" s="128">
        <f>SUM(P83:Q83)</f>
        <v>4</v>
      </c>
      <c r="S83" s="89"/>
      <c r="T83" s="93">
        <f t="shared" ref="T83" si="58">SUM(G83,K83,O83)</f>
        <v>0</v>
      </c>
      <c r="U83" s="94">
        <f t="shared" ref="U83" si="59">SUM(H83,L83,P83)</f>
        <v>2</v>
      </c>
      <c r="V83" s="94">
        <f t="shared" ref="V83" si="60">SUM(I83,M83,Q83)</f>
        <v>2</v>
      </c>
      <c r="W83" s="128">
        <f t="shared" ref="W83" si="61">J83+N83+R83</f>
        <v>4</v>
      </c>
      <c r="Y83" s="115"/>
      <c r="Z83" s="116"/>
      <c r="AA83" s="116"/>
      <c r="AB83" s="128"/>
      <c r="AC83" s="76"/>
      <c r="AD83" s="75"/>
      <c r="AE83" s="75"/>
      <c r="AF83" s="128"/>
      <c r="AG83" s="114"/>
      <c r="AH83" s="113"/>
      <c r="AI83" s="113"/>
      <c r="AJ83" s="128"/>
      <c r="AK83" s="89"/>
      <c r="AL83" s="93"/>
      <c r="AM83" s="94"/>
      <c r="AN83" s="94"/>
      <c r="AO83" s="160"/>
      <c r="AP83" s="165"/>
      <c r="AR83" s="259"/>
      <c r="AS83" s="259"/>
      <c r="AT83" s="259"/>
      <c r="AU83" s="259"/>
      <c r="AV83" s="259"/>
      <c r="AW83" s="259"/>
      <c r="AX83" s="259"/>
      <c r="AY83" s="259"/>
      <c r="AZ83" s="259"/>
      <c r="BA83" s="259"/>
      <c r="BB83" s="259"/>
      <c r="BC83" s="259"/>
      <c r="BD83" s="259"/>
      <c r="BE83" s="259"/>
      <c r="BF83" s="259"/>
      <c r="BG83" s="259"/>
      <c r="BH83" s="259"/>
      <c r="BI83" s="258"/>
    </row>
    <row r="84" spans="1:61" ht="26.1" customHeight="1" x14ac:dyDescent="0.35">
      <c r="A84" s="95" t="s">
        <v>15</v>
      </c>
      <c r="B84" s="96" t="s">
        <v>52</v>
      </c>
      <c r="C84" s="276" t="s">
        <v>53</v>
      </c>
      <c r="D84" s="108" t="s">
        <v>22</v>
      </c>
      <c r="E84" s="90" t="s">
        <v>163</v>
      </c>
      <c r="F84" s="111" t="s">
        <v>19</v>
      </c>
      <c r="G84" s="249"/>
      <c r="H84" s="116"/>
      <c r="I84" s="116"/>
      <c r="J84" s="128">
        <f>SUM(H84:I84)</f>
        <v>0</v>
      </c>
      <c r="K84" s="76">
        <v>1</v>
      </c>
      <c r="L84" s="75">
        <v>4</v>
      </c>
      <c r="M84" s="75">
        <v>10</v>
      </c>
      <c r="N84" s="128">
        <f>SUM(L84:M84)</f>
        <v>14</v>
      </c>
      <c r="O84" s="114">
        <v>1</v>
      </c>
      <c r="P84" s="113">
        <v>6</v>
      </c>
      <c r="Q84" s="113">
        <v>1</v>
      </c>
      <c r="R84" s="128">
        <f>SUM(P84:Q84)</f>
        <v>7</v>
      </c>
      <c r="S84" s="89"/>
      <c r="T84" s="93">
        <f>SUM(G84,K84,O84)</f>
        <v>2</v>
      </c>
      <c r="U84" s="94">
        <f t="shared" si="56"/>
        <v>10</v>
      </c>
      <c r="V84" s="94">
        <f t="shared" si="56"/>
        <v>11</v>
      </c>
      <c r="W84" s="128">
        <f t="shared" si="46"/>
        <v>21</v>
      </c>
      <c r="Y84" s="115"/>
      <c r="Z84" s="116"/>
      <c r="AA84" s="116"/>
      <c r="AB84" s="128">
        <f>SUM(Z84:AA84)</f>
        <v>0</v>
      </c>
      <c r="AC84" s="76">
        <v>1</v>
      </c>
      <c r="AD84" s="75">
        <v>7</v>
      </c>
      <c r="AE84" s="75">
        <v>10</v>
      </c>
      <c r="AF84" s="128">
        <f>SUM(AD84:AE84)</f>
        <v>17</v>
      </c>
      <c r="AG84" s="114">
        <v>1</v>
      </c>
      <c r="AH84" s="113">
        <v>9</v>
      </c>
      <c r="AI84" s="113">
        <v>4</v>
      </c>
      <c r="AJ84" s="128">
        <f>SUM(AH84:AI84)</f>
        <v>13</v>
      </c>
      <c r="AK84" s="89"/>
      <c r="AL84" s="93">
        <f t="shared" si="57"/>
        <v>2</v>
      </c>
      <c r="AM84" s="94">
        <f t="shared" si="57"/>
        <v>16</v>
      </c>
      <c r="AN84" s="94">
        <f t="shared" si="57"/>
        <v>14</v>
      </c>
      <c r="AO84" s="160">
        <f>AB84+AF84+AJ84</f>
        <v>30</v>
      </c>
      <c r="AP84" s="165"/>
      <c r="AR84" s="259"/>
      <c r="AS84" s="259"/>
      <c r="AT84" s="259"/>
      <c r="AU84" s="259"/>
      <c r="AV84" s="259"/>
      <c r="AW84" s="259"/>
      <c r="AX84" s="259"/>
      <c r="AY84" s="259"/>
      <c r="AZ84" s="259"/>
      <c r="BA84" s="259"/>
      <c r="BB84" s="259"/>
      <c r="BC84" s="259"/>
      <c r="BD84" s="259"/>
      <c r="BE84" s="259"/>
      <c r="BF84" s="259"/>
      <c r="BG84" s="259"/>
      <c r="BH84" s="259"/>
      <c r="BI84" s="258"/>
    </row>
    <row r="85" spans="1:61" ht="26.1" customHeight="1" thickBot="1" x14ac:dyDescent="0.4">
      <c r="A85" s="229"/>
      <c r="B85" s="96" t="s">
        <v>52</v>
      </c>
      <c r="C85" s="276" t="s">
        <v>53</v>
      </c>
      <c r="D85" s="230" t="s">
        <v>186</v>
      </c>
      <c r="E85" s="268" t="s">
        <v>163</v>
      </c>
      <c r="F85" s="111" t="s">
        <v>19</v>
      </c>
      <c r="G85" s="249"/>
      <c r="H85" s="116"/>
      <c r="I85" s="116"/>
      <c r="J85" s="128">
        <f>SUM(H85:I85)</f>
        <v>0</v>
      </c>
      <c r="K85" s="76"/>
      <c r="L85" s="75"/>
      <c r="M85" s="75"/>
      <c r="N85" s="128">
        <f>SUM(L85:M85)</f>
        <v>0</v>
      </c>
      <c r="O85" s="114"/>
      <c r="P85" s="113">
        <v>3</v>
      </c>
      <c r="Q85" s="113">
        <v>3</v>
      </c>
      <c r="R85" s="128">
        <f>SUM(P85:Q85)</f>
        <v>6</v>
      </c>
      <c r="S85" s="89"/>
      <c r="T85" s="93">
        <f>SUM(G85,K85,O85)</f>
        <v>0</v>
      </c>
      <c r="U85" s="94">
        <f t="shared" ref="U85" si="62">SUM(H85,L85,P85)</f>
        <v>3</v>
      </c>
      <c r="V85" s="94">
        <f t="shared" ref="V85" si="63">SUM(I85,M85,Q85)</f>
        <v>3</v>
      </c>
      <c r="W85" s="128">
        <f t="shared" ref="W85" si="64">J85+N85+R85</f>
        <v>6</v>
      </c>
      <c r="Y85" s="7"/>
      <c r="Z85" s="9"/>
      <c r="AA85" s="9"/>
      <c r="AB85" s="128"/>
      <c r="AC85" s="7"/>
      <c r="AD85" s="9"/>
      <c r="AE85" s="9"/>
      <c r="AF85" s="128"/>
      <c r="AG85" s="129"/>
      <c r="AH85" s="123"/>
      <c r="AI85" s="123"/>
      <c r="AJ85" s="128"/>
      <c r="AK85" s="89"/>
      <c r="AL85" s="217"/>
      <c r="AM85" s="218"/>
      <c r="AN85" s="218"/>
      <c r="AO85" s="219"/>
      <c r="AP85" s="165"/>
      <c r="AR85" s="259"/>
      <c r="AS85" s="259"/>
      <c r="AT85" s="259"/>
      <c r="AU85" s="259"/>
      <c r="AV85" s="259"/>
      <c r="AW85" s="259"/>
      <c r="AX85" s="259"/>
      <c r="AY85" s="259"/>
      <c r="AZ85" s="259"/>
      <c r="BA85" s="259"/>
      <c r="BB85" s="259"/>
      <c r="BC85" s="259"/>
      <c r="BD85" s="259"/>
      <c r="BE85" s="259"/>
      <c r="BF85" s="259"/>
      <c r="BG85" s="259"/>
      <c r="BH85" s="259"/>
      <c r="BI85" s="258"/>
    </row>
    <row r="86" spans="1:61" ht="26.1" customHeight="1" thickBot="1" x14ac:dyDescent="0.3">
      <c r="A86" s="100"/>
      <c r="B86" s="101"/>
      <c r="C86" s="101"/>
      <c r="D86" s="102"/>
      <c r="E86" s="101"/>
      <c r="F86" s="110"/>
      <c r="G86" s="103">
        <f>SUM(G79:G84)</f>
        <v>3</v>
      </c>
      <c r="H86" s="104">
        <f>SUM(H79:H84)</f>
        <v>33</v>
      </c>
      <c r="I86" s="104">
        <f>SUM(I79:I84)</f>
        <v>54</v>
      </c>
      <c r="J86" s="128">
        <f t="shared" si="0"/>
        <v>87</v>
      </c>
      <c r="K86" s="103">
        <f>SUM(K79:K84)</f>
        <v>3</v>
      </c>
      <c r="L86" s="104">
        <f>SUM(L79:L84)</f>
        <v>29</v>
      </c>
      <c r="M86" s="104">
        <f>SUM(M79:M84)</f>
        <v>43</v>
      </c>
      <c r="N86" s="128">
        <f t="shared" si="1"/>
        <v>72</v>
      </c>
      <c r="O86" s="103">
        <f>SUM(O79:O84)</f>
        <v>3</v>
      </c>
      <c r="P86" s="104">
        <f>SUM(P79:P85)</f>
        <v>26</v>
      </c>
      <c r="Q86" s="104">
        <f>SUM(Q79:Q85)</f>
        <v>29</v>
      </c>
      <c r="R86" s="128">
        <f t="shared" si="2"/>
        <v>55</v>
      </c>
      <c r="S86" s="89"/>
      <c r="T86" s="106">
        <f>SUM(G86,K86,O86)</f>
        <v>9</v>
      </c>
      <c r="U86" s="107">
        <f>SUM(H86,L86,P86)</f>
        <v>88</v>
      </c>
      <c r="V86" s="107">
        <f t="shared" si="47"/>
        <v>126</v>
      </c>
      <c r="W86" s="105">
        <f t="shared" si="46"/>
        <v>214</v>
      </c>
      <c r="Y86" s="103">
        <f>SUM(Y79:Y84)</f>
        <v>3</v>
      </c>
      <c r="Z86" s="104">
        <f>SUM(Z79:Z84)</f>
        <v>27</v>
      </c>
      <c r="AA86" s="104">
        <f>SUM(AA79:AA84)</f>
        <v>64</v>
      </c>
      <c r="AB86" s="128">
        <f t="shared" si="4"/>
        <v>91</v>
      </c>
      <c r="AC86" s="103">
        <f>SUM(AC79:AC84)</f>
        <v>3</v>
      </c>
      <c r="AD86" s="104">
        <f>SUM(AD79:AD84)</f>
        <v>31</v>
      </c>
      <c r="AE86" s="104">
        <f>SUM(AE79:AE84)</f>
        <v>43</v>
      </c>
      <c r="AF86" s="128">
        <f t="shared" si="5"/>
        <v>74</v>
      </c>
      <c r="AG86" s="103">
        <f>SUM(AG79:AG84)</f>
        <v>3</v>
      </c>
      <c r="AH86" s="104">
        <f>SUM(AH79:AH84)</f>
        <v>26</v>
      </c>
      <c r="AI86" s="104">
        <f>SUM(AI79:AI84)</f>
        <v>30</v>
      </c>
      <c r="AJ86" s="128">
        <f t="shared" si="6"/>
        <v>56</v>
      </c>
      <c r="AK86" s="89"/>
      <c r="AL86" s="106">
        <f>SUM(Y86,AC86,AG86)</f>
        <v>9</v>
      </c>
      <c r="AM86" s="107">
        <f t="shared" si="57"/>
        <v>84</v>
      </c>
      <c r="AN86" s="107">
        <f t="shared" si="57"/>
        <v>137</v>
      </c>
      <c r="AO86" s="159">
        <f t="shared" si="8"/>
        <v>221</v>
      </c>
      <c r="AP86" s="165">
        <f>W86-AO86</f>
        <v>-7</v>
      </c>
      <c r="AR86" s="260">
        <v>3</v>
      </c>
      <c r="AS86" s="260">
        <v>43</v>
      </c>
      <c r="AT86" s="260">
        <v>47</v>
      </c>
      <c r="AU86" s="260">
        <v>90</v>
      </c>
      <c r="AV86" s="260">
        <v>3</v>
      </c>
      <c r="AW86" s="260">
        <v>34</v>
      </c>
      <c r="AX86" s="260">
        <v>37</v>
      </c>
      <c r="AY86" s="260">
        <v>71</v>
      </c>
      <c r="AZ86" s="260">
        <v>3</v>
      </c>
      <c r="BA86" s="260">
        <v>31</v>
      </c>
      <c r="BB86" s="260">
        <v>32</v>
      </c>
      <c r="BC86" s="260">
        <v>63</v>
      </c>
      <c r="BD86" s="260"/>
      <c r="BE86" s="260">
        <v>9</v>
      </c>
      <c r="BF86" s="260">
        <v>108</v>
      </c>
      <c r="BG86" s="260">
        <v>116</v>
      </c>
      <c r="BH86" s="260">
        <v>224</v>
      </c>
      <c r="BI86" s="258">
        <f>W86-BH86</f>
        <v>-10</v>
      </c>
    </row>
    <row r="87" spans="1:61" ht="26.1" customHeight="1" x14ac:dyDescent="0.35">
      <c r="A87" s="81" t="s">
        <v>15</v>
      </c>
      <c r="B87" s="82" t="s">
        <v>55</v>
      </c>
      <c r="C87" s="82" t="s">
        <v>56</v>
      </c>
      <c r="D87" s="79" t="s">
        <v>155</v>
      </c>
      <c r="E87" s="269">
        <v>3000000000</v>
      </c>
      <c r="F87" s="80" t="s">
        <v>19</v>
      </c>
      <c r="G87" s="243">
        <v>3</v>
      </c>
      <c r="H87" s="228">
        <v>44</v>
      </c>
      <c r="I87" s="228">
        <v>42</v>
      </c>
      <c r="J87" s="128">
        <f t="shared" si="0"/>
        <v>86</v>
      </c>
      <c r="K87" s="119"/>
      <c r="L87" s="120"/>
      <c r="M87" s="120"/>
      <c r="N87" s="128">
        <f t="shared" si="1"/>
        <v>0</v>
      </c>
      <c r="O87" s="121"/>
      <c r="P87" s="120"/>
      <c r="Q87" s="120"/>
      <c r="R87" s="128">
        <f t="shared" si="2"/>
        <v>0</v>
      </c>
      <c r="S87" s="89"/>
      <c r="T87" s="40">
        <f t="shared" si="47"/>
        <v>3</v>
      </c>
      <c r="U87" s="41">
        <f t="shared" si="47"/>
        <v>44</v>
      </c>
      <c r="V87" s="41">
        <f t="shared" si="47"/>
        <v>42</v>
      </c>
      <c r="W87" s="39">
        <f t="shared" si="46"/>
        <v>86</v>
      </c>
      <c r="Y87" s="119">
        <v>3</v>
      </c>
      <c r="Z87" s="120">
        <v>41</v>
      </c>
      <c r="AA87" s="120">
        <v>48</v>
      </c>
      <c r="AB87" s="128">
        <f t="shared" si="4"/>
        <v>89</v>
      </c>
      <c r="AC87" s="119"/>
      <c r="AD87" s="120"/>
      <c r="AE87" s="120"/>
      <c r="AF87" s="128">
        <f t="shared" si="5"/>
        <v>0</v>
      </c>
      <c r="AG87" s="121"/>
      <c r="AH87" s="120"/>
      <c r="AI87" s="120"/>
      <c r="AJ87" s="128">
        <f t="shared" si="6"/>
        <v>0</v>
      </c>
      <c r="AK87" s="89"/>
      <c r="AL87" s="40">
        <f t="shared" si="57"/>
        <v>3</v>
      </c>
      <c r="AM87" s="41">
        <f t="shared" si="57"/>
        <v>41</v>
      </c>
      <c r="AN87" s="41">
        <f t="shared" si="57"/>
        <v>48</v>
      </c>
      <c r="AO87" s="162">
        <f t="shared" si="8"/>
        <v>89</v>
      </c>
      <c r="AP87" s="165"/>
      <c r="AR87" s="259"/>
      <c r="AS87" s="259"/>
      <c r="AT87" s="259"/>
      <c r="AU87" s="259"/>
      <c r="AV87" s="259"/>
      <c r="AW87" s="259"/>
      <c r="AX87" s="259"/>
      <c r="AY87" s="259"/>
      <c r="AZ87" s="259"/>
      <c r="BA87" s="259"/>
      <c r="BB87" s="259"/>
      <c r="BC87" s="259"/>
      <c r="BD87" s="259"/>
      <c r="BE87" s="259"/>
      <c r="BF87" s="259"/>
      <c r="BG87" s="259"/>
      <c r="BH87" s="259"/>
      <c r="BI87" s="258"/>
    </row>
    <row r="88" spans="1:61" ht="26.1" customHeight="1" x14ac:dyDescent="0.35">
      <c r="A88" s="33" t="s">
        <v>15</v>
      </c>
      <c r="B88" s="92" t="s">
        <v>55</v>
      </c>
      <c r="C88" s="92" t="s">
        <v>56</v>
      </c>
      <c r="D88" s="91" t="s">
        <v>57</v>
      </c>
      <c r="E88" s="92" t="s">
        <v>168</v>
      </c>
      <c r="F88" s="36" t="s">
        <v>19</v>
      </c>
      <c r="G88" s="255"/>
      <c r="H88" s="123"/>
      <c r="I88" s="123"/>
      <c r="J88" s="128">
        <f t="shared" si="0"/>
        <v>0</v>
      </c>
      <c r="K88" s="119">
        <v>2</v>
      </c>
      <c r="L88" s="120">
        <v>20</v>
      </c>
      <c r="M88" s="120">
        <v>18</v>
      </c>
      <c r="N88" s="128">
        <f t="shared" si="1"/>
        <v>38</v>
      </c>
      <c r="O88" s="121">
        <v>1</v>
      </c>
      <c r="P88" s="120">
        <v>11</v>
      </c>
      <c r="Q88" s="120">
        <v>22</v>
      </c>
      <c r="R88" s="128">
        <f t="shared" si="2"/>
        <v>33</v>
      </c>
      <c r="S88" s="89"/>
      <c r="T88" s="40">
        <f t="shared" si="47"/>
        <v>3</v>
      </c>
      <c r="U88" s="41">
        <f t="shared" si="47"/>
        <v>31</v>
      </c>
      <c r="V88" s="41">
        <f t="shared" si="47"/>
        <v>40</v>
      </c>
      <c r="W88" s="39">
        <f t="shared" si="46"/>
        <v>71</v>
      </c>
      <c r="Y88" s="122"/>
      <c r="Z88" s="123"/>
      <c r="AA88" s="123"/>
      <c r="AB88" s="128">
        <f t="shared" si="4"/>
        <v>0</v>
      </c>
      <c r="AC88" s="119">
        <v>2</v>
      </c>
      <c r="AD88" s="120">
        <v>22</v>
      </c>
      <c r="AE88" s="120">
        <v>19</v>
      </c>
      <c r="AF88" s="128">
        <f t="shared" si="5"/>
        <v>41</v>
      </c>
      <c r="AG88" s="121">
        <v>1</v>
      </c>
      <c r="AH88" s="120">
        <v>11</v>
      </c>
      <c r="AI88" s="120">
        <v>21</v>
      </c>
      <c r="AJ88" s="128">
        <f t="shared" si="6"/>
        <v>32</v>
      </c>
      <c r="AK88" s="89"/>
      <c r="AL88" s="40">
        <f t="shared" si="57"/>
        <v>3</v>
      </c>
      <c r="AM88" s="41">
        <f t="shared" si="57"/>
        <v>33</v>
      </c>
      <c r="AN88" s="41">
        <f t="shared" si="57"/>
        <v>40</v>
      </c>
      <c r="AO88" s="162">
        <f t="shared" si="8"/>
        <v>73</v>
      </c>
      <c r="AP88" s="165"/>
      <c r="AR88" s="259"/>
      <c r="AS88" s="259"/>
      <c r="AT88" s="259"/>
      <c r="AU88" s="259"/>
      <c r="AV88" s="259"/>
      <c r="AW88" s="259"/>
      <c r="AX88" s="259"/>
      <c r="AY88" s="259"/>
      <c r="AZ88" s="259"/>
      <c r="BA88" s="259"/>
      <c r="BB88" s="259"/>
      <c r="BC88" s="259"/>
      <c r="BD88" s="259"/>
      <c r="BE88" s="259"/>
      <c r="BF88" s="259"/>
      <c r="BG88" s="259"/>
      <c r="BH88" s="259"/>
      <c r="BI88" s="258"/>
    </row>
    <row r="89" spans="1:61" ht="26.1" customHeight="1" x14ac:dyDescent="0.35">
      <c r="A89" s="229"/>
      <c r="B89" s="92" t="s">
        <v>55</v>
      </c>
      <c r="C89" s="92" t="s">
        <v>56</v>
      </c>
      <c r="D89" s="131" t="s">
        <v>228</v>
      </c>
      <c r="E89" s="92" t="s">
        <v>227</v>
      </c>
      <c r="F89" s="36" t="s">
        <v>19</v>
      </c>
      <c r="G89" s="238"/>
      <c r="H89" s="113"/>
      <c r="I89" s="113"/>
      <c r="J89" s="128">
        <f t="shared" ref="J89" si="65">SUM(H89:I89)</f>
        <v>0</v>
      </c>
      <c r="K89" s="119"/>
      <c r="L89" s="120"/>
      <c r="M89" s="120"/>
      <c r="N89" s="128">
        <f t="shared" ref="N89" si="66">SUM(L89:M89)</f>
        <v>0</v>
      </c>
      <c r="O89" s="121"/>
      <c r="P89" s="120">
        <v>1</v>
      </c>
      <c r="Q89" s="120"/>
      <c r="R89" s="128">
        <f t="shared" ref="R89" si="67">SUM(P89:Q89)</f>
        <v>1</v>
      </c>
      <c r="S89" s="89"/>
      <c r="T89" s="40">
        <f t="shared" ref="T89" si="68">SUM(G89,K89,O89)</f>
        <v>0</v>
      </c>
      <c r="U89" s="41">
        <f t="shared" ref="U89" si="69">SUM(H89,L89,P89)</f>
        <v>1</v>
      </c>
      <c r="V89" s="41">
        <f t="shared" ref="V89" si="70">SUM(I89,M89,Q89)</f>
        <v>0</v>
      </c>
      <c r="W89" s="39">
        <f t="shared" ref="W89" si="71">J89+N89+R89</f>
        <v>1</v>
      </c>
      <c r="Y89" s="122"/>
      <c r="Z89" s="123"/>
      <c r="AA89" s="123"/>
      <c r="AB89" s="128"/>
      <c r="AC89" s="122"/>
      <c r="AD89" s="123"/>
      <c r="AE89" s="123"/>
      <c r="AF89" s="128"/>
      <c r="AG89" s="129"/>
      <c r="AH89" s="123"/>
      <c r="AI89" s="123"/>
      <c r="AJ89" s="128"/>
      <c r="AK89" s="89"/>
      <c r="AL89" s="217"/>
      <c r="AM89" s="218"/>
      <c r="AN89" s="218"/>
      <c r="AO89" s="219"/>
      <c r="AP89" s="165"/>
      <c r="AR89" s="259"/>
      <c r="AS89" s="259"/>
      <c r="AT89" s="259"/>
      <c r="AU89" s="259"/>
      <c r="AV89" s="259"/>
      <c r="AW89" s="259"/>
      <c r="AX89" s="259"/>
      <c r="AY89" s="259"/>
      <c r="AZ89" s="259"/>
      <c r="BA89" s="259"/>
      <c r="BB89" s="259"/>
      <c r="BC89" s="259"/>
      <c r="BD89" s="259"/>
      <c r="BE89" s="259"/>
      <c r="BF89" s="259"/>
      <c r="BG89" s="259"/>
      <c r="BH89" s="259"/>
      <c r="BI89" s="258"/>
    </row>
    <row r="90" spans="1:61" ht="26.1" customHeight="1" thickBot="1" x14ac:dyDescent="0.4">
      <c r="A90" s="42" t="s">
        <v>15</v>
      </c>
      <c r="B90" s="96" t="s">
        <v>55</v>
      </c>
      <c r="C90" s="96" t="s">
        <v>56</v>
      </c>
      <c r="D90" s="30" t="s">
        <v>22</v>
      </c>
      <c r="E90" s="96" t="s">
        <v>163</v>
      </c>
      <c r="F90" s="43" t="s">
        <v>19</v>
      </c>
      <c r="G90" s="249"/>
      <c r="H90" s="116"/>
      <c r="I90" s="116"/>
      <c r="J90" s="128">
        <f t="shared" si="0"/>
        <v>0</v>
      </c>
      <c r="K90" s="115">
        <v>1</v>
      </c>
      <c r="L90" s="116">
        <v>10</v>
      </c>
      <c r="M90" s="116">
        <v>24</v>
      </c>
      <c r="N90" s="128">
        <f t="shared" si="1"/>
        <v>34</v>
      </c>
      <c r="O90" s="118">
        <v>1</v>
      </c>
      <c r="P90" s="117">
        <v>7</v>
      </c>
      <c r="Q90" s="117">
        <v>17</v>
      </c>
      <c r="R90" s="128">
        <f t="shared" si="2"/>
        <v>24</v>
      </c>
      <c r="S90" s="89"/>
      <c r="T90" s="98">
        <f t="shared" si="47"/>
        <v>2</v>
      </c>
      <c r="U90" s="99">
        <f t="shared" si="47"/>
        <v>17</v>
      </c>
      <c r="V90" s="99">
        <f t="shared" si="47"/>
        <v>41</v>
      </c>
      <c r="W90" s="97">
        <f t="shared" si="46"/>
        <v>58</v>
      </c>
      <c r="Y90" s="115"/>
      <c r="Z90" s="116"/>
      <c r="AA90" s="116"/>
      <c r="AB90" s="128">
        <f t="shared" si="4"/>
        <v>0</v>
      </c>
      <c r="AC90" s="115">
        <v>1</v>
      </c>
      <c r="AD90" s="116">
        <v>11</v>
      </c>
      <c r="AE90" s="116">
        <v>23</v>
      </c>
      <c r="AF90" s="128">
        <f t="shared" si="5"/>
        <v>34</v>
      </c>
      <c r="AG90" s="118">
        <v>1</v>
      </c>
      <c r="AH90" s="117">
        <v>8</v>
      </c>
      <c r="AI90" s="117">
        <v>17</v>
      </c>
      <c r="AJ90" s="128">
        <f t="shared" si="6"/>
        <v>25</v>
      </c>
      <c r="AK90" s="89"/>
      <c r="AL90" s="98">
        <f t="shared" si="57"/>
        <v>2</v>
      </c>
      <c r="AM90" s="99">
        <f t="shared" si="57"/>
        <v>19</v>
      </c>
      <c r="AN90" s="99">
        <f t="shared" si="57"/>
        <v>40</v>
      </c>
      <c r="AO90" s="161">
        <f t="shared" si="8"/>
        <v>59</v>
      </c>
      <c r="AP90" s="165"/>
      <c r="AR90" s="259"/>
      <c r="AS90" s="259"/>
      <c r="AT90" s="259"/>
      <c r="AU90" s="259"/>
      <c r="AV90" s="259"/>
      <c r="AW90" s="259"/>
      <c r="AX90" s="259"/>
      <c r="AY90" s="259"/>
      <c r="AZ90" s="259"/>
      <c r="BA90" s="259"/>
      <c r="BB90" s="259"/>
      <c r="BC90" s="259"/>
      <c r="BD90" s="259"/>
      <c r="BE90" s="259"/>
      <c r="BF90" s="259"/>
      <c r="BG90" s="259"/>
      <c r="BH90" s="259"/>
      <c r="BI90" s="258"/>
    </row>
    <row r="91" spans="1:61" ht="26.1" customHeight="1" thickBot="1" x14ac:dyDescent="0.4">
      <c r="A91" s="231"/>
      <c r="B91" s="109" t="s">
        <v>55</v>
      </c>
      <c r="C91" s="109" t="s">
        <v>56</v>
      </c>
      <c r="D91" s="140" t="s">
        <v>186</v>
      </c>
      <c r="E91" s="109" t="s">
        <v>163</v>
      </c>
      <c r="F91" s="43" t="s">
        <v>19</v>
      </c>
      <c r="G91" s="249"/>
      <c r="H91" s="116"/>
      <c r="I91" s="116"/>
      <c r="J91" s="128">
        <f t="shared" ref="J91" si="72">SUM(H91:I91)</f>
        <v>0</v>
      </c>
      <c r="K91" s="115"/>
      <c r="L91" s="116">
        <v>1</v>
      </c>
      <c r="M91" s="116">
        <v>1</v>
      </c>
      <c r="N91" s="128">
        <f t="shared" ref="N91" si="73">SUM(L91:M91)</f>
        <v>2</v>
      </c>
      <c r="O91" s="118"/>
      <c r="P91" s="117"/>
      <c r="Q91" s="117"/>
      <c r="R91" s="128">
        <f t="shared" ref="R91" si="74">SUM(P91:Q91)</f>
        <v>0</v>
      </c>
      <c r="S91" s="89"/>
      <c r="T91" s="98">
        <f t="shared" ref="T91" si="75">SUM(G91,K91,O91)</f>
        <v>0</v>
      </c>
      <c r="U91" s="99">
        <f t="shared" ref="U91" si="76">SUM(H91,L91,P91)</f>
        <v>1</v>
      </c>
      <c r="V91" s="99">
        <f t="shared" ref="V91" si="77">SUM(I91,M91,Q91)</f>
        <v>1</v>
      </c>
      <c r="W91" s="97">
        <f t="shared" ref="W91" si="78">J91+N91+R91</f>
        <v>2</v>
      </c>
      <c r="Y91" s="7"/>
      <c r="Z91" s="9"/>
      <c r="AA91" s="9"/>
      <c r="AB91" s="128"/>
      <c r="AC91" s="7"/>
      <c r="AD91" s="9"/>
      <c r="AE91" s="9"/>
      <c r="AF91" s="128"/>
      <c r="AG91" s="129"/>
      <c r="AH91" s="123"/>
      <c r="AI91" s="123"/>
      <c r="AJ91" s="128"/>
      <c r="AK91" s="89"/>
      <c r="AL91" s="217"/>
      <c r="AM91" s="218"/>
      <c r="AN91" s="218"/>
      <c r="AO91" s="219"/>
      <c r="AP91" s="165"/>
      <c r="AR91" s="259"/>
      <c r="AS91" s="259"/>
      <c r="AT91" s="259"/>
      <c r="AU91" s="259"/>
      <c r="AV91" s="259"/>
      <c r="AW91" s="259"/>
      <c r="AX91" s="259"/>
      <c r="AY91" s="259"/>
      <c r="AZ91" s="259"/>
      <c r="BA91" s="259"/>
      <c r="BB91" s="259"/>
      <c r="BC91" s="259"/>
      <c r="BD91" s="259"/>
      <c r="BE91" s="259"/>
      <c r="BF91" s="259"/>
      <c r="BG91" s="259"/>
      <c r="BH91" s="259"/>
      <c r="BI91" s="258"/>
    </row>
    <row r="92" spans="1:61" ht="26.1" customHeight="1" thickBot="1" x14ac:dyDescent="0.3">
      <c r="A92" s="100"/>
      <c r="B92" s="101"/>
      <c r="C92" s="101"/>
      <c r="D92" s="102"/>
      <c r="E92" s="101"/>
      <c r="F92" s="110"/>
      <c r="G92" s="103">
        <f>SUM(G87:G90)</f>
        <v>3</v>
      </c>
      <c r="H92" s="104">
        <f>SUM(H87:H91)</f>
        <v>44</v>
      </c>
      <c r="I92" s="104">
        <f>SUM(I87:I91)</f>
        <v>42</v>
      </c>
      <c r="J92" s="128">
        <f t="shared" si="0"/>
        <v>86</v>
      </c>
      <c r="K92" s="103">
        <f>SUM(K87:K90)</f>
        <v>3</v>
      </c>
      <c r="L92" s="104">
        <f>SUM(L87:L91)</f>
        <v>31</v>
      </c>
      <c r="M92" s="104">
        <f>SUM(M87:M91)</f>
        <v>43</v>
      </c>
      <c r="N92" s="128">
        <f>SUM(L92:M92)</f>
        <v>74</v>
      </c>
      <c r="O92" s="103">
        <f>SUM(O87:O90)</f>
        <v>2</v>
      </c>
      <c r="P92" s="104">
        <f>SUM(P87:P91)</f>
        <v>19</v>
      </c>
      <c r="Q92" s="104">
        <f>SUM(Q87:Q91)</f>
        <v>39</v>
      </c>
      <c r="R92" s="128">
        <f t="shared" si="2"/>
        <v>58</v>
      </c>
      <c r="S92" s="89"/>
      <c r="T92" s="106">
        <f t="shared" si="47"/>
        <v>8</v>
      </c>
      <c r="U92" s="107">
        <f t="shared" si="47"/>
        <v>94</v>
      </c>
      <c r="V92" s="107">
        <f t="shared" si="47"/>
        <v>124</v>
      </c>
      <c r="W92" s="105">
        <f>J92+N92+R92</f>
        <v>218</v>
      </c>
      <c r="Y92" s="103">
        <f>SUM(Y87:Y90)</f>
        <v>3</v>
      </c>
      <c r="Z92" s="104">
        <f>SUM(Z87:Z90)</f>
        <v>41</v>
      </c>
      <c r="AA92" s="104">
        <f>SUM(AA87:AA90)</f>
        <v>48</v>
      </c>
      <c r="AB92" s="128">
        <f t="shared" si="4"/>
        <v>89</v>
      </c>
      <c r="AC92" s="103">
        <f>SUM(AC87:AC90)</f>
        <v>3</v>
      </c>
      <c r="AD92" s="104">
        <f>SUM(AD87:AD90)</f>
        <v>33</v>
      </c>
      <c r="AE92" s="104">
        <f>SUM(AE87:AE90)</f>
        <v>42</v>
      </c>
      <c r="AF92" s="128">
        <f t="shared" si="5"/>
        <v>75</v>
      </c>
      <c r="AG92" s="103">
        <f>SUM(AG87:AG90)</f>
        <v>2</v>
      </c>
      <c r="AH92" s="104">
        <f>SUM(AH87:AH90)</f>
        <v>19</v>
      </c>
      <c r="AI92" s="104">
        <f>SUM(AI87:AI90)</f>
        <v>38</v>
      </c>
      <c r="AJ92" s="128">
        <f t="shared" si="6"/>
        <v>57</v>
      </c>
      <c r="AK92" s="89"/>
      <c r="AL92" s="106">
        <f t="shared" si="57"/>
        <v>8</v>
      </c>
      <c r="AM92" s="107">
        <f t="shared" si="57"/>
        <v>93</v>
      </c>
      <c r="AN92" s="107">
        <f t="shared" si="57"/>
        <v>128</v>
      </c>
      <c r="AO92" s="159">
        <f t="shared" si="8"/>
        <v>221</v>
      </c>
      <c r="AP92" s="165">
        <f>W92-AO92</f>
        <v>-3</v>
      </c>
      <c r="AR92" s="260">
        <v>3</v>
      </c>
      <c r="AS92" s="260">
        <v>42</v>
      </c>
      <c r="AT92" s="260">
        <v>51</v>
      </c>
      <c r="AU92" s="260">
        <v>93</v>
      </c>
      <c r="AV92" s="260">
        <v>3</v>
      </c>
      <c r="AW92" s="260">
        <v>26</v>
      </c>
      <c r="AX92" s="260">
        <v>42</v>
      </c>
      <c r="AY92" s="260">
        <v>68</v>
      </c>
      <c r="AZ92" s="260">
        <v>2</v>
      </c>
      <c r="BA92" s="260">
        <v>26</v>
      </c>
      <c r="BB92" s="260">
        <v>23</v>
      </c>
      <c r="BC92" s="260">
        <v>49</v>
      </c>
      <c r="BD92" s="260"/>
      <c r="BE92" s="260">
        <v>8</v>
      </c>
      <c r="BF92" s="260">
        <v>94</v>
      </c>
      <c r="BG92" s="260">
        <v>116</v>
      </c>
      <c r="BH92" s="260">
        <v>210</v>
      </c>
      <c r="BI92" s="258">
        <f>W92-BH92</f>
        <v>8</v>
      </c>
    </row>
    <row r="93" spans="1:61" ht="26.1" customHeight="1" x14ac:dyDescent="0.35">
      <c r="A93" s="81" t="s">
        <v>15</v>
      </c>
      <c r="B93" s="82" t="s">
        <v>58</v>
      </c>
      <c r="C93" s="82" t="s">
        <v>59</v>
      </c>
      <c r="D93" s="79" t="s">
        <v>155</v>
      </c>
      <c r="E93" s="269">
        <v>3000000000</v>
      </c>
      <c r="F93" s="80" t="s">
        <v>19</v>
      </c>
      <c r="G93" s="243">
        <v>3</v>
      </c>
      <c r="H93" s="120">
        <v>32</v>
      </c>
      <c r="I93" s="120">
        <v>41</v>
      </c>
      <c r="J93" s="128">
        <f t="shared" si="0"/>
        <v>73</v>
      </c>
      <c r="K93" s="119"/>
      <c r="L93" s="120"/>
      <c r="M93" s="120"/>
      <c r="N93" s="128">
        <f t="shared" si="1"/>
        <v>0</v>
      </c>
      <c r="O93" s="121"/>
      <c r="P93" s="120"/>
      <c r="Q93" s="120"/>
      <c r="R93" s="128">
        <f t="shared" si="2"/>
        <v>0</v>
      </c>
      <c r="S93" s="89"/>
      <c r="T93" s="40">
        <f t="shared" si="47"/>
        <v>3</v>
      </c>
      <c r="U93" s="41">
        <f>SUM(H93,L93,P93)</f>
        <v>32</v>
      </c>
      <c r="V93" s="41">
        <f t="shared" si="47"/>
        <v>41</v>
      </c>
      <c r="W93" s="39">
        <f t="shared" si="46"/>
        <v>73</v>
      </c>
      <c r="Y93" s="119">
        <v>3</v>
      </c>
      <c r="Z93" s="120">
        <v>33</v>
      </c>
      <c r="AA93" s="120">
        <v>45</v>
      </c>
      <c r="AB93" s="128">
        <f t="shared" si="4"/>
        <v>78</v>
      </c>
      <c r="AC93" s="119"/>
      <c r="AD93" s="120"/>
      <c r="AE93" s="120"/>
      <c r="AF93" s="128">
        <f t="shared" si="5"/>
        <v>0</v>
      </c>
      <c r="AG93" s="121"/>
      <c r="AH93" s="120"/>
      <c r="AI93" s="120"/>
      <c r="AJ93" s="128">
        <f t="shared" si="6"/>
        <v>0</v>
      </c>
      <c r="AK93" s="89"/>
      <c r="AL93" s="40">
        <f t="shared" si="57"/>
        <v>3</v>
      </c>
      <c r="AM93" s="41">
        <f>SUM(Z93,AD93,AH93)</f>
        <v>33</v>
      </c>
      <c r="AN93" s="41">
        <f t="shared" si="57"/>
        <v>45</v>
      </c>
      <c r="AO93" s="162">
        <f t="shared" si="8"/>
        <v>78</v>
      </c>
      <c r="AP93" s="165"/>
      <c r="AR93" s="259"/>
      <c r="AS93" s="259"/>
      <c r="AT93" s="259"/>
      <c r="AU93" s="259"/>
      <c r="AV93" s="259"/>
      <c r="AW93" s="259"/>
      <c r="AX93" s="259"/>
      <c r="AY93" s="259"/>
      <c r="AZ93" s="259"/>
      <c r="BA93" s="259"/>
      <c r="BB93" s="259"/>
      <c r="BC93" s="259"/>
      <c r="BD93" s="259"/>
      <c r="BE93" s="259"/>
      <c r="BF93" s="259"/>
      <c r="BG93" s="259"/>
      <c r="BH93" s="259"/>
      <c r="BI93" s="258"/>
    </row>
    <row r="94" spans="1:61" ht="26.1" customHeight="1" x14ac:dyDescent="0.35">
      <c r="A94" s="33" t="s">
        <v>15</v>
      </c>
      <c r="B94" s="92" t="s">
        <v>58</v>
      </c>
      <c r="C94" s="92" t="s">
        <v>59</v>
      </c>
      <c r="D94" s="91" t="s">
        <v>28</v>
      </c>
      <c r="E94" s="92" t="s">
        <v>173</v>
      </c>
      <c r="F94" s="36" t="s">
        <v>19</v>
      </c>
      <c r="G94" s="255"/>
      <c r="H94" s="123"/>
      <c r="I94" s="123"/>
      <c r="J94" s="128">
        <f t="shared" ref="J94:J144" si="79">SUM(H94:I94)</f>
        <v>0</v>
      </c>
      <c r="K94" s="119">
        <v>1</v>
      </c>
      <c r="L94" s="120">
        <v>9</v>
      </c>
      <c r="M94" s="120">
        <v>11</v>
      </c>
      <c r="N94" s="128">
        <f t="shared" ref="N94:N144" si="80">SUM(L94:M94)</f>
        <v>20</v>
      </c>
      <c r="O94" s="121">
        <v>1</v>
      </c>
      <c r="P94" s="120">
        <v>5</v>
      </c>
      <c r="Q94" s="120">
        <v>7</v>
      </c>
      <c r="R94" s="128">
        <f t="shared" ref="R94:R144" si="81">SUM(P94:Q94)</f>
        <v>12</v>
      </c>
      <c r="S94" s="89"/>
      <c r="T94" s="40">
        <f t="shared" si="47"/>
        <v>2</v>
      </c>
      <c r="U94" s="41">
        <f>SUM(H94,L94,P94)</f>
        <v>14</v>
      </c>
      <c r="V94" s="41">
        <f t="shared" si="47"/>
        <v>18</v>
      </c>
      <c r="W94" s="39">
        <f t="shared" si="46"/>
        <v>32</v>
      </c>
      <c r="Y94" s="122"/>
      <c r="Z94" s="123"/>
      <c r="AA94" s="123"/>
      <c r="AB94" s="128">
        <f t="shared" ref="AB94:AB144" si="82">SUM(Z94:AA94)</f>
        <v>0</v>
      </c>
      <c r="AC94" s="119">
        <v>1</v>
      </c>
      <c r="AD94" s="120">
        <v>10</v>
      </c>
      <c r="AE94" s="120">
        <v>12</v>
      </c>
      <c r="AF94" s="128">
        <f t="shared" ref="AF94:AF144" si="83">SUM(AD94:AE94)</f>
        <v>22</v>
      </c>
      <c r="AG94" s="121">
        <v>1</v>
      </c>
      <c r="AH94" s="120">
        <v>10</v>
      </c>
      <c r="AI94" s="120">
        <v>8</v>
      </c>
      <c r="AJ94" s="128">
        <f t="shared" ref="AJ94:AJ144" si="84">SUM(AH94:AI94)</f>
        <v>18</v>
      </c>
      <c r="AK94" s="89"/>
      <c r="AL94" s="40">
        <f t="shared" si="57"/>
        <v>2</v>
      </c>
      <c r="AM94" s="41">
        <f>SUM(Z94,AD94,AH94)</f>
        <v>20</v>
      </c>
      <c r="AN94" s="41">
        <f t="shared" si="57"/>
        <v>20</v>
      </c>
      <c r="AO94" s="162">
        <f t="shared" si="8"/>
        <v>40</v>
      </c>
      <c r="AP94" s="165"/>
      <c r="AR94" s="259"/>
      <c r="AS94" s="259"/>
      <c r="AT94" s="259"/>
      <c r="AU94" s="259"/>
      <c r="AV94" s="259"/>
      <c r="AW94" s="259"/>
      <c r="AX94" s="259"/>
      <c r="AY94" s="259"/>
      <c r="AZ94" s="259"/>
      <c r="BA94" s="259"/>
      <c r="BB94" s="259"/>
      <c r="BC94" s="259"/>
      <c r="BD94" s="259"/>
      <c r="BE94" s="259"/>
      <c r="BF94" s="259"/>
      <c r="BG94" s="259"/>
      <c r="BH94" s="259"/>
      <c r="BI94" s="258"/>
    </row>
    <row r="95" spans="1:61" ht="26.1" customHeight="1" x14ac:dyDescent="0.35">
      <c r="A95" s="229"/>
      <c r="B95" s="92" t="s">
        <v>58</v>
      </c>
      <c r="C95" s="92" t="s">
        <v>59</v>
      </c>
      <c r="D95" s="131" t="s">
        <v>229</v>
      </c>
      <c r="E95" s="92" t="s">
        <v>173</v>
      </c>
      <c r="F95" s="232"/>
      <c r="G95" s="238"/>
      <c r="H95" s="113"/>
      <c r="I95" s="113"/>
      <c r="J95" s="128"/>
      <c r="K95" s="122"/>
      <c r="L95" s="123"/>
      <c r="M95" s="123"/>
      <c r="N95" s="128">
        <f t="shared" si="80"/>
        <v>0</v>
      </c>
      <c r="O95" s="129"/>
      <c r="P95" s="123">
        <v>3</v>
      </c>
      <c r="Q95" s="123"/>
      <c r="R95" s="128">
        <f t="shared" si="81"/>
        <v>3</v>
      </c>
      <c r="S95" s="89"/>
      <c r="T95" s="40">
        <f t="shared" ref="T95:T97" si="85">SUM(G95,K95,O95)</f>
        <v>0</v>
      </c>
      <c r="U95" s="41">
        <f t="shared" ref="U95:U97" si="86">SUM(H95,L95,P95)</f>
        <v>3</v>
      </c>
      <c r="V95" s="41">
        <f t="shared" ref="V95:V97" si="87">SUM(I95,M95,Q95)</f>
        <v>0</v>
      </c>
      <c r="W95" s="39">
        <f t="shared" ref="W95:W97" si="88">J95+N95+R95</f>
        <v>3</v>
      </c>
      <c r="Y95" s="122"/>
      <c r="Z95" s="123"/>
      <c r="AA95" s="123"/>
      <c r="AB95" s="128"/>
      <c r="AC95" s="122"/>
      <c r="AD95" s="123"/>
      <c r="AE95" s="123"/>
      <c r="AF95" s="128"/>
      <c r="AG95" s="129"/>
      <c r="AH95" s="123"/>
      <c r="AI95" s="123"/>
      <c r="AJ95" s="128"/>
      <c r="AK95" s="89"/>
      <c r="AL95" s="217"/>
      <c r="AM95" s="218"/>
      <c r="AN95" s="218"/>
      <c r="AO95" s="219"/>
      <c r="AP95" s="165"/>
      <c r="AR95" s="259"/>
      <c r="AS95" s="259"/>
      <c r="AT95" s="259"/>
      <c r="AU95" s="259"/>
      <c r="AV95" s="259"/>
      <c r="AW95" s="259"/>
      <c r="AX95" s="259"/>
      <c r="AY95" s="259"/>
      <c r="AZ95" s="259"/>
      <c r="BA95" s="259"/>
      <c r="BB95" s="259"/>
      <c r="BC95" s="259"/>
      <c r="BD95" s="259"/>
      <c r="BE95" s="259"/>
      <c r="BF95" s="259"/>
      <c r="BG95" s="259"/>
      <c r="BH95" s="259"/>
      <c r="BI95" s="258"/>
    </row>
    <row r="96" spans="1:61" ht="26.1" customHeight="1" thickBot="1" x14ac:dyDescent="0.3">
      <c r="A96" s="42" t="s">
        <v>15</v>
      </c>
      <c r="B96" s="96" t="s">
        <v>58</v>
      </c>
      <c r="C96" s="96" t="s">
        <v>59</v>
      </c>
      <c r="D96" s="30" t="s">
        <v>60</v>
      </c>
      <c r="E96" s="96" t="s">
        <v>180</v>
      </c>
      <c r="F96" s="43" t="s">
        <v>19</v>
      </c>
      <c r="G96" s="249"/>
      <c r="H96" s="116"/>
      <c r="I96" s="116"/>
      <c r="J96" s="97">
        <f t="shared" si="79"/>
        <v>0</v>
      </c>
      <c r="K96" s="115">
        <v>2</v>
      </c>
      <c r="L96" s="116">
        <v>11</v>
      </c>
      <c r="M96" s="116">
        <v>23</v>
      </c>
      <c r="N96" s="128">
        <f t="shared" si="80"/>
        <v>34</v>
      </c>
      <c r="O96" s="118">
        <v>2</v>
      </c>
      <c r="P96" s="117">
        <v>6</v>
      </c>
      <c r="Q96" s="117">
        <v>23</v>
      </c>
      <c r="R96" s="128">
        <f t="shared" si="81"/>
        <v>29</v>
      </c>
      <c r="S96" s="89"/>
      <c r="T96" s="40">
        <f t="shared" si="85"/>
        <v>4</v>
      </c>
      <c r="U96" s="41">
        <f t="shared" si="86"/>
        <v>17</v>
      </c>
      <c r="V96" s="41">
        <f t="shared" si="87"/>
        <v>46</v>
      </c>
      <c r="W96" s="39">
        <f t="shared" si="88"/>
        <v>63</v>
      </c>
      <c r="Y96" s="115"/>
      <c r="Z96" s="116"/>
      <c r="AA96" s="116"/>
      <c r="AB96" s="128">
        <f t="shared" si="82"/>
        <v>0</v>
      </c>
      <c r="AC96" s="115">
        <v>2</v>
      </c>
      <c r="AD96" s="116">
        <v>13</v>
      </c>
      <c r="AE96" s="116">
        <v>26</v>
      </c>
      <c r="AF96" s="128">
        <f t="shared" si="83"/>
        <v>39</v>
      </c>
      <c r="AG96" s="118">
        <v>2</v>
      </c>
      <c r="AH96" s="117">
        <v>8</v>
      </c>
      <c r="AI96" s="117">
        <v>24</v>
      </c>
      <c r="AJ96" s="128">
        <f t="shared" si="84"/>
        <v>32</v>
      </c>
      <c r="AK96" s="89"/>
      <c r="AL96" s="98">
        <f t="shared" si="57"/>
        <v>4</v>
      </c>
      <c r="AM96" s="99">
        <f t="shared" si="57"/>
        <v>21</v>
      </c>
      <c r="AN96" s="99">
        <f t="shared" si="57"/>
        <v>50</v>
      </c>
      <c r="AO96" s="161">
        <f t="shared" si="8"/>
        <v>71</v>
      </c>
      <c r="AP96" s="165"/>
      <c r="AR96" s="256"/>
      <c r="AS96" s="256"/>
      <c r="AT96" s="256"/>
      <c r="AU96" s="256"/>
      <c r="AV96" s="256"/>
      <c r="AW96" s="256"/>
      <c r="AX96" s="256"/>
      <c r="AY96" s="256"/>
      <c r="AZ96" s="256"/>
      <c r="BA96" s="256"/>
      <c r="BB96" s="256"/>
      <c r="BC96" s="256"/>
      <c r="BD96" s="256"/>
      <c r="BE96" s="256"/>
      <c r="BF96" s="256"/>
      <c r="BG96" s="256"/>
      <c r="BH96" s="256"/>
      <c r="BI96" s="256"/>
    </row>
    <row r="97" spans="1:61" ht="26.1" customHeight="1" thickBot="1" x14ac:dyDescent="0.3">
      <c r="A97" s="231"/>
      <c r="B97" s="109" t="s">
        <v>58</v>
      </c>
      <c r="C97" s="109" t="s">
        <v>59</v>
      </c>
      <c r="D97" s="140" t="s">
        <v>230</v>
      </c>
      <c r="E97" s="109" t="s">
        <v>180</v>
      </c>
      <c r="F97" s="233"/>
      <c r="G97" s="249"/>
      <c r="H97" s="116"/>
      <c r="I97" s="116"/>
      <c r="J97" s="128"/>
      <c r="K97" s="115"/>
      <c r="L97" s="116"/>
      <c r="M97" s="116"/>
      <c r="N97" s="128">
        <f t="shared" si="80"/>
        <v>0</v>
      </c>
      <c r="O97" s="118"/>
      <c r="P97" s="117">
        <v>2</v>
      </c>
      <c r="Q97" s="117"/>
      <c r="R97" s="128">
        <f t="shared" si="81"/>
        <v>2</v>
      </c>
      <c r="S97" s="89"/>
      <c r="T97" s="40">
        <f t="shared" si="85"/>
        <v>0</v>
      </c>
      <c r="U97" s="41">
        <f t="shared" si="86"/>
        <v>2</v>
      </c>
      <c r="V97" s="41">
        <f t="shared" si="87"/>
        <v>0</v>
      </c>
      <c r="W97" s="39">
        <f t="shared" si="88"/>
        <v>2</v>
      </c>
      <c r="Y97" s="7"/>
      <c r="Z97" s="9"/>
      <c r="AA97" s="9"/>
      <c r="AB97" s="128"/>
      <c r="AC97" s="7"/>
      <c r="AD97" s="9"/>
      <c r="AE97" s="9"/>
      <c r="AF97" s="128"/>
      <c r="AG97" s="129"/>
      <c r="AH97" s="123"/>
      <c r="AI97" s="123"/>
      <c r="AJ97" s="128"/>
      <c r="AK97" s="89"/>
      <c r="AL97" s="217"/>
      <c r="AM97" s="218"/>
      <c r="AN97" s="218"/>
      <c r="AO97" s="219"/>
      <c r="AP97" s="165"/>
      <c r="AR97" s="256"/>
      <c r="AS97" s="256"/>
      <c r="AT97" s="256"/>
      <c r="AU97" s="256"/>
      <c r="AV97" s="256"/>
      <c r="AW97" s="256"/>
      <c r="AX97" s="256"/>
      <c r="AY97" s="256"/>
      <c r="AZ97" s="256"/>
      <c r="BA97" s="256"/>
      <c r="BB97" s="256"/>
      <c r="BC97" s="256"/>
      <c r="BD97" s="256"/>
      <c r="BE97" s="256"/>
      <c r="BF97" s="256"/>
      <c r="BG97" s="256"/>
      <c r="BH97" s="256"/>
      <c r="BI97" s="256"/>
    </row>
    <row r="98" spans="1:61" ht="25.5" customHeight="1" thickBot="1" x14ac:dyDescent="0.3">
      <c r="A98" s="100"/>
      <c r="B98" s="101"/>
      <c r="C98" s="101"/>
      <c r="D98" s="102"/>
      <c r="E98" s="101"/>
      <c r="F98" s="110"/>
      <c r="G98" s="103">
        <f>SUM(G93:G97)</f>
        <v>3</v>
      </c>
      <c r="H98" s="104">
        <f>SUM(H93:H97)</f>
        <v>32</v>
      </c>
      <c r="I98" s="104">
        <f>SUM(I93:I97)</f>
        <v>41</v>
      </c>
      <c r="J98" s="128">
        <f t="shared" si="79"/>
        <v>73</v>
      </c>
      <c r="K98" s="103">
        <f>SUM(K93:K97)</f>
        <v>3</v>
      </c>
      <c r="L98" s="104">
        <f>SUM(L93:L97)</f>
        <v>20</v>
      </c>
      <c r="M98" s="235">
        <f>SUM(M93:M97)</f>
        <v>34</v>
      </c>
      <c r="N98" s="128">
        <f t="shared" si="80"/>
        <v>54</v>
      </c>
      <c r="O98" s="103">
        <f>SUM(O93:O97)</f>
        <v>3</v>
      </c>
      <c r="P98" s="104">
        <f>SUM(P93:P97)</f>
        <v>16</v>
      </c>
      <c r="Q98" s="235">
        <f>SUM(Q93:Q97)</f>
        <v>30</v>
      </c>
      <c r="R98" s="128">
        <f t="shared" si="81"/>
        <v>46</v>
      </c>
      <c r="S98" s="89"/>
      <c r="T98" s="106">
        <f t="shared" ref="T98:V101" si="89">SUM(G98,K98,O98)</f>
        <v>9</v>
      </c>
      <c r="U98" s="107">
        <f t="shared" si="89"/>
        <v>68</v>
      </c>
      <c r="V98" s="107">
        <f t="shared" si="89"/>
        <v>105</v>
      </c>
      <c r="W98" s="105">
        <f t="shared" si="46"/>
        <v>173</v>
      </c>
      <c r="Y98" s="103">
        <f>SUM(Y93:Y96)</f>
        <v>3</v>
      </c>
      <c r="Z98" s="104">
        <f>SUM(Z93:Z96)</f>
        <v>33</v>
      </c>
      <c r="AA98" s="104">
        <f>SUM(AA93:AA96)</f>
        <v>45</v>
      </c>
      <c r="AB98" s="128">
        <f t="shared" si="82"/>
        <v>78</v>
      </c>
      <c r="AC98" s="103">
        <f>SUM(AC93:AC96)</f>
        <v>3</v>
      </c>
      <c r="AD98" s="104">
        <f>SUM(AD93:AD96)</f>
        <v>23</v>
      </c>
      <c r="AE98" s="104">
        <f>SUM(AE93:AE96)</f>
        <v>38</v>
      </c>
      <c r="AF98" s="128">
        <f t="shared" si="83"/>
        <v>61</v>
      </c>
      <c r="AG98" s="103">
        <f>SUM(AG93:AG96)</f>
        <v>3</v>
      </c>
      <c r="AH98" s="104">
        <f>SUM(AH93:AH96)</f>
        <v>18</v>
      </c>
      <c r="AI98" s="104">
        <f>SUM(AI93:AI96)</f>
        <v>32</v>
      </c>
      <c r="AJ98" s="128">
        <f t="shared" si="84"/>
        <v>50</v>
      </c>
      <c r="AK98" s="89"/>
      <c r="AL98" s="106">
        <f t="shared" si="57"/>
        <v>9</v>
      </c>
      <c r="AM98" s="107">
        <f t="shared" si="57"/>
        <v>74</v>
      </c>
      <c r="AN98" s="107">
        <f t="shared" si="57"/>
        <v>115</v>
      </c>
      <c r="AO98" s="159">
        <f t="shared" si="8"/>
        <v>189</v>
      </c>
      <c r="AP98" s="165">
        <f t="shared" ref="AP98:AP146" si="90">W98-AO98</f>
        <v>-16</v>
      </c>
      <c r="AR98" s="260">
        <v>3</v>
      </c>
      <c r="AS98" s="260">
        <v>33</v>
      </c>
      <c r="AT98" s="260">
        <v>42</v>
      </c>
      <c r="AU98" s="260">
        <v>75</v>
      </c>
      <c r="AV98" s="260">
        <v>3</v>
      </c>
      <c r="AW98" s="260">
        <v>20</v>
      </c>
      <c r="AX98" s="260">
        <v>36</v>
      </c>
      <c r="AY98" s="260">
        <v>56</v>
      </c>
      <c r="AZ98" s="260">
        <v>3</v>
      </c>
      <c r="BA98" s="260">
        <v>11</v>
      </c>
      <c r="BB98" s="260">
        <v>34</v>
      </c>
      <c r="BC98" s="260">
        <v>45</v>
      </c>
      <c r="BD98" s="260"/>
      <c r="BE98" s="260">
        <v>9</v>
      </c>
      <c r="BF98" s="260">
        <v>64</v>
      </c>
      <c r="BG98" s="260">
        <v>112</v>
      </c>
      <c r="BH98" s="260">
        <v>176</v>
      </c>
      <c r="BI98" s="258">
        <f>W98-BH98</f>
        <v>-3</v>
      </c>
    </row>
    <row r="99" spans="1:61" ht="26.1" customHeight="1" x14ac:dyDescent="0.35">
      <c r="A99" s="81" t="s">
        <v>15</v>
      </c>
      <c r="B99" s="82" t="s">
        <v>61</v>
      </c>
      <c r="C99" s="82" t="s">
        <v>62</v>
      </c>
      <c r="D99" s="79" t="s">
        <v>155</v>
      </c>
      <c r="E99" s="269">
        <v>3000000000</v>
      </c>
      <c r="F99" s="80" t="s">
        <v>19</v>
      </c>
      <c r="G99" s="243">
        <v>3</v>
      </c>
      <c r="H99" s="120">
        <v>35</v>
      </c>
      <c r="I99" s="120">
        <v>47</v>
      </c>
      <c r="J99" s="128">
        <f t="shared" si="79"/>
        <v>82</v>
      </c>
      <c r="K99" s="119"/>
      <c r="L99" s="120"/>
      <c r="M99" s="120"/>
      <c r="N99" s="128">
        <f t="shared" si="80"/>
        <v>0</v>
      </c>
      <c r="O99" s="121"/>
      <c r="P99" s="120"/>
      <c r="Q99" s="120"/>
      <c r="R99" s="128">
        <f t="shared" si="81"/>
        <v>0</v>
      </c>
      <c r="S99" s="89"/>
      <c r="T99" s="40">
        <f t="shared" si="89"/>
        <v>3</v>
      </c>
      <c r="U99" s="41">
        <f>SUM(H99,L99,P99)</f>
        <v>35</v>
      </c>
      <c r="V99" s="41">
        <f t="shared" si="89"/>
        <v>47</v>
      </c>
      <c r="W99" s="39">
        <f t="shared" si="46"/>
        <v>82</v>
      </c>
      <c r="Y99" s="119">
        <v>3</v>
      </c>
      <c r="Z99" s="120">
        <v>40</v>
      </c>
      <c r="AA99" s="120">
        <v>50</v>
      </c>
      <c r="AB99" s="128">
        <f t="shared" si="82"/>
        <v>90</v>
      </c>
      <c r="AC99" s="119"/>
      <c r="AD99" s="120"/>
      <c r="AE99" s="120"/>
      <c r="AF99" s="128">
        <f t="shared" si="83"/>
        <v>0</v>
      </c>
      <c r="AG99" s="121"/>
      <c r="AH99" s="120"/>
      <c r="AI99" s="120"/>
      <c r="AJ99" s="128">
        <f t="shared" si="84"/>
        <v>0</v>
      </c>
      <c r="AK99" s="89"/>
      <c r="AL99" s="40">
        <f t="shared" si="57"/>
        <v>3</v>
      </c>
      <c r="AM99" s="41">
        <f>SUM(Z99,AD99,AH99)</f>
        <v>40</v>
      </c>
      <c r="AN99" s="41">
        <f t="shared" si="57"/>
        <v>50</v>
      </c>
      <c r="AO99" s="162">
        <f t="shared" si="8"/>
        <v>90</v>
      </c>
      <c r="AP99" s="165"/>
      <c r="AR99" s="259"/>
      <c r="AS99" s="259"/>
      <c r="AT99" s="259"/>
      <c r="AU99" s="259"/>
      <c r="AV99" s="259"/>
      <c r="AW99" s="259"/>
      <c r="AX99" s="259"/>
      <c r="AY99" s="259"/>
      <c r="AZ99" s="259"/>
      <c r="BA99" s="259"/>
      <c r="BB99" s="259"/>
      <c r="BC99" s="259"/>
      <c r="BD99" s="259"/>
      <c r="BE99" s="259"/>
      <c r="BF99" s="259"/>
      <c r="BG99" s="259"/>
      <c r="BH99" s="259"/>
      <c r="BI99" s="266"/>
    </row>
    <row r="100" spans="1:61" ht="26.1" customHeight="1" x14ac:dyDescent="0.35">
      <c r="A100" s="33" t="s">
        <v>15</v>
      </c>
      <c r="B100" s="92" t="s">
        <v>61</v>
      </c>
      <c r="C100" s="92" t="s">
        <v>62</v>
      </c>
      <c r="D100" s="91" t="s">
        <v>32</v>
      </c>
      <c r="E100" s="92" t="s">
        <v>167</v>
      </c>
      <c r="F100" s="38" t="s">
        <v>19</v>
      </c>
      <c r="G100" s="255"/>
      <c r="H100" s="123"/>
      <c r="I100" s="123"/>
      <c r="J100" s="128">
        <f t="shared" si="79"/>
        <v>0</v>
      </c>
      <c r="K100" s="119">
        <v>2</v>
      </c>
      <c r="L100" s="120">
        <v>23</v>
      </c>
      <c r="M100" s="120">
        <v>33</v>
      </c>
      <c r="N100" s="128">
        <f t="shared" si="80"/>
        <v>56</v>
      </c>
      <c r="O100" s="121">
        <v>2</v>
      </c>
      <c r="P100" s="120">
        <v>10</v>
      </c>
      <c r="Q100" s="120">
        <v>26</v>
      </c>
      <c r="R100" s="128">
        <f t="shared" si="81"/>
        <v>36</v>
      </c>
      <c r="S100" s="89"/>
      <c r="T100" s="40">
        <f t="shared" si="89"/>
        <v>4</v>
      </c>
      <c r="U100" s="41">
        <f>SUM(H100,L100,P100)</f>
        <v>33</v>
      </c>
      <c r="V100" s="41">
        <f t="shared" si="89"/>
        <v>59</v>
      </c>
      <c r="W100" s="39">
        <f t="shared" si="46"/>
        <v>92</v>
      </c>
      <c r="Y100" s="122"/>
      <c r="Z100" s="123"/>
      <c r="AA100" s="123"/>
      <c r="AB100" s="128">
        <f t="shared" si="82"/>
        <v>0</v>
      </c>
      <c r="AC100" s="119">
        <v>2</v>
      </c>
      <c r="AD100" s="120">
        <v>24</v>
      </c>
      <c r="AE100" s="120">
        <v>34</v>
      </c>
      <c r="AF100" s="128">
        <f t="shared" si="83"/>
        <v>58</v>
      </c>
      <c r="AG100" s="121">
        <v>2</v>
      </c>
      <c r="AH100" s="120">
        <v>10</v>
      </c>
      <c r="AI100" s="120">
        <v>26</v>
      </c>
      <c r="AJ100" s="128">
        <f t="shared" si="84"/>
        <v>36</v>
      </c>
      <c r="AK100" s="89"/>
      <c r="AL100" s="40">
        <f t="shared" si="57"/>
        <v>4</v>
      </c>
      <c r="AM100" s="41">
        <f>SUM(Z100,AD100,AH100)</f>
        <v>34</v>
      </c>
      <c r="AN100" s="41">
        <f t="shared" si="57"/>
        <v>60</v>
      </c>
      <c r="AO100" s="162">
        <f t="shared" si="8"/>
        <v>94</v>
      </c>
      <c r="AP100" s="165"/>
      <c r="AR100" s="259"/>
      <c r="AS100" s="259"/>
      <c r="AT100" s="259"/>
      <c r="AU100" s="259"/>
      <c r="AV100" s="259"/>
      <c r="AW100" s="259"/>
      <c r="AX100" s="259"/>
      <c r="AY100" s="259"/>
      <c r="AZ100" s="259"/>
      <c r="BA100" s="259"/>
      <c r="BB100" s="259"/>
      <c r="BC100" s="259"/>
      <c r="BD100" s="259"/>
      <c r="BE100" s="259"/>
      <c r="BF100" s="259"/>
      <c r="BG100" s="259"/>
      <c r="BH100" s="259"/>
      <c r="BI100" s="266"/>
    </row>
    <row r="101" spans="1:61" ht="26.1" customHeight="1" thickBot="1" x14ac:dyDescent="0.4">
      <c r="A101" s="95" t="s">
        <v>15</v>
      </c>
      <c r="B101" s="96" t="s">
        <v>61</v>
      </c>
      <c r="C101" s="96" t="s">
        <v>62</v>
      </c>
      <c r="D101" s="30" t="s">
        <v>18</v>
      </c>
      <c r="E101" s="96" t="s">
        <v>162</v>
      </c>
      <c r="F101" s="111" t="s">
        <v>19</v>
      </c>
      <c r="G101" s="249"/>
      <c r="H101" s="116"/>
      <c r="I101" s="116"/>
      <c r="J101" s="128">
        <f t="shared" si="79"/>
        <v>0</v>
      </c>
      <c r="K101" s="115">
        <v>1</v>
      </c>
      <c r="L101" s="116">
        <v>13</v>
      </c>
      <c r="M101" s="116">
        <v>15</v>
      </c>
      <c r="N101" s="128">
        <f t="shared" si="80"/>
        <v>28</v>
      </c>
      <c r="O101" s="118">
        <v>1</v>
      </c>
      <c r="P101" s="117">
        <v>16</v>
      </c>
      <c r="Q101" s="117">
        <v>8</v>
      </c>
      <c r="R101" s="128">
        <f t="shared" si="81"/>
        <v>24</v>
      </c>
      <c r="S101" s="89"/>
      <c r="T101" s="98">
        <f t="shared" si="89"/>
        <v>2</v>
      </c>
      <c r="U101" s="99">
        <f>SUM(H101,L101,P101)</f>
        <v>29</v>
      </c>
      <c r="V101" s="99">
        <f t="shared" si="89"/>
        <v>23</v>
      </c>
      <c r="W101" s="97">
        <f t="shared" si="46"/>
        <v>52</v>
      </c>
      <c r="Y101" s="115"/>
      <c r="Z101" s="116"/>
      <c r="AA101" s="116"/>
      <c r="AB101" s="128">
        <f t="shared" si="82"/>
        <v>0</v>
      </c>
      <c r="AC101" s="115">
        <v>1</v>
      </c>
      <c r="AD101" s="116">
        <v>14</v>
      </c>
      <c r="AE101" s="116">
        <v>16</v>
      </c>
      <c r="AF101" s="128">
        <f t="shared" si="83"/>
        <v>30</v>
      </c>
      <c r="AG101" s="118">
        <v>1</v>
      </c>
      <c r="AH101" s="117">
        <v>17</v>
      </c>
      <c r="AI101" s="117">
        <v>8</v>
      </c>
      <c r="AJ101" s="128">
        <f t="shared" si="84"/>
        <v>25</v>
      </c>
      <c r="AK101" s="89"/>
      <c r="AL101" s="98">
        <f t="shared" si="57"/>
        <v>2</v>
      </c>
      <c r="AM101" s="99">
        <f>SUM(Z101,AD101,AH101)</f>
        <v>31</v>
      </c>
      <c r="AN101" s="99">
        <f t="shared" si="57"/>
        <v>24</v>
      </c>
      <c r="AO101" s="161">
        <f t="shared" si="8"/>
        <v>55</v>
      </c>
      <c r="AP101" s="165"/>
      <c r="AR101" s="259"/>
      <c r="AS101" s="259"/>
      <c r="AT101" s="259"/>
      <c r="AU101" s="259"/>
      <c r="AV101" s="259"/>
      <c r="AW101" s="259"/>
      <c r="AX101" s="259"/>
      <c r="AY101" s="259"/>
      <c r="AZ101" s="259"/>
      <c r="BA101" s="259"/>
      <c r="BB101" s="259"/>
      <c r="BC101" s="259"/>
      <c r="BD101" s="259"/>
      <c r="BE101" s="259"/>
      <c r="BF101" s="259"/>
      <c r="BG101" s="259"/>
      <c r="BH101" s="259"/>
      <c r="BI101" s="266"/>
    </row>
    <row r="102" spans="1:61" ht="26.1" customHeight="1" thickBot="1" x14ac:dyDescent="0.3">
      <c r="A102" s="44"/>
      <c r="B102" s="45"/>
      <c r="C102" s="45"/>
      <c r="D102" s="46"/>
      <c r="E102" s="45"/>
      <c r="F102" s="47"/>
      <c r="G102" s="103">
        <f>SUM(G99:G101)</f>
        <v>3</v>
      </c>
      <c r="H102" s="104">
        <f>SUM(H99:H101)</f>
        <v>35</v>
      </c>
      <c r="I102" s="104">
        <f>SUM(I99:I101)</f>
        <v>47</v>
      </c>
      <c r="J102" s="128">
        <f>SUM(H102:I102)</f>
        <v>82</v>
      </c>
      <c r="K102" s="103">
        <f>SUM(K99:K101)</f>
        <v>3</v>
      </c>
      <c r="L102" s="104">
        <f>SUM(L99:L101)</f>
        <v>36</v>
      </c>
      <c r="M102" s="104">
        <f>SUM(M99:M101)</f>
        <v>48</v>
      </c>
      <c r="N102" s="128">
        <f>SUM(L102:M102)</f>
        <v>84</v>
      </c>
      <c r="O102" s="103">
        <f>SUM(O99:O101)</f>
        <v>3</v>
      </c>
      <c r="P102" s="104">
        <f>SUM(P99:P101)</f>
        <v>26</v>
      </c>
      <c r="Q102" s="104">
        <f>SUM(Q99:Q101)</f>
        <v>34</v>
      </c>
      <c r="R102" s="128">
        <f>SUM(P102:Q102)</f>
        <v>60</v>
      </c>
      <c r="S102" s="89"/>
      <c r="T102" s="106">
        <f>SUM(G102,K102,O102)</f>
        <v>9</v>
      </c>
      <c r="U102" s="107">
        <f>SUM(H102,L102,P102)</f>
        <v>97</v>
      </c>
      <c r="V102" s="107">
        <f>SUM(I102,M102,Q102)</f>
        <v>129</v>
      </c>
      <c r="W102" s="105">
        <f t="shared" si="46"/>
        <v>226</v>
      </c>
      <c r="Y102" s="103">
        <f>SUM(Y99:Y101)</f>
        <v>3</v>
      </c>
      <c r="Z102" s="104">
        <f>SUM(Z99:Z101)</f>
        <v>40</v>
      </c>
      <c r="AA102" s="104">
        <f>SUM(AA99:AA101)</f>
        <v>50</v>
      </c>
      <c r="AB102" s="128">
        <f>SUM(Z102:AA102)</f>
        <v>90</v>
      </c>
      <c r="AC102" s="103">
        <f>SUM(AC99:AC101)</f>
        <v>3</v>
      </c>
      <c r="AD102" s="104">
        <f>SUM(AD99:AD101)</f>
        <v>38</v>
      </c>
      <c r="AE102" s="104">
        <f>SUM(AE99:AE101)</f>
        <v>50</v>
      </c>
      <c r="AF102" s="128">
        <f>SUM(AD102:AE102)</f>
        <v>88</v>
      </c>
      <c r="AG102" s="103">
        <f>SUM(AG99:AG101)</f>
        <v>3</v>
      </c>
      <c r="AH102" s="104">
        <f>SUM(AH99:AH101)</f>
        <v>27</v>
      </c>
      <c r="AI102" s="104">
        <f>SUM(AI99:AI101)</f>
        <v>34</v>
      </c>
      <c r="AJ102" s="128">
        <f>SUM(AH102:AI102)</f>
        <v>61</v>
      </c>
      <c r="AK102" s="89"/>
      <c r="AL102" s="106">
        <f>SUM(Y102,AC102,AG102)</f>
        <v>9</v>
      </c>
      <c r="AM102" s="107">
        <f>SUM(Z102,AD102,AH102)</f>
        <v>105</v>
      </c>
      <c r="AN102" s="107">
        <f>SUM(AA102,AE102,AI102)</f>
        <v>134</v>
      </c>
      <c r="AO102" s="159">
        <f>AB102+AF102+AJ102</f>
        <v>239</v>
      </c>
      <c r="AP102" s="165">
        <f t="shared" si="90"/>
        <v>-13</v>
      </c>
      <c r="AR102" s="261">
        <v>3</v>
      </c>
      <c r="AS102" s="261">
        <v>47</v>
      </c>
      <c r="AT102" s="261">
        <v>56</v>
      </c>
      <c r="AU102" s="261">
        <v>103</v>
      </c>
      <c r="AV102" s="261">
        <v>3</v>
      </c>
      <c r="AW102" s="261">
        <v>31</v>
      </c>
      <c r="AX102" s="261">
        <v>38</v>
      </c>
      <c r="AY102" s="261">
        <v>69</v>
      </c>
      <c r="AZ102" s="261">
        <v>2</v>
      </c>
      <c r="BA102" s="261">
        <v>18</v>
      </c>
      <c r="BB102" s="261">
        <v>25</v>
      </c>
      <c r="BC102" s="261">
        <v>43</v>
      </c>
      <c r="BD102" s="261"/>
      <c r="BE102" s="261">
        <v>8</v>
      </c>
      <c r="BF102" s="261">
        <v>96</v>
      </c>
      <c r="BG102" s="261">
        <v>119</v>
      </c>
      <c r="BH102" s="261">
        <v>215</v>
      </c>
      <c r="BI102" s="258">
        <f>W102-BH102</f>
        <v>11</v>
      </c>
    </row>
    <row r="103" spans="1:61" ht="26.1" customHeight="1" thickTop="1" thickBot="1" x14ac:dyDescent="0.3">
      <c r="A103" s="48"/>
      <c r="B103" s="49"/>
      <c r="C103" s="49"/>
      <c r="D103" s="49"/>
      <c r="E103" s="49" t="s">
        <v>63</v>
      </c>
      <c r="F103" s="50"/>
      <c r="G103" s="51">
        <f>SUM(G102,G98,G92,G86,G78,G74,G68,G58,G50,G44,G38,G31,G24)</f>
        <v>58</v>
      </c>
      <c r="H103" s="52">
        <f>SUM(H102,H98,H92,H86,H78,H74,H68,H58,H50,H44,H38,H31,H24)</f>
        <v>947</v>
      </c>
      <c r="I103" s="53">
        <f>SUM(I102,I98,I92,I86,I78,I74,I68,I58,I50,I44,I38,I31,I24)</f>
        <v>1053</v>
      </c>
      <c r="J103" s="128">
        <f t="shared" si="79"/>
        <v>2000</v>
      </c>
      <c r="K103" s="55">
        <f>SUM(K102,K98,K92,K86,K78,K74,K68,K58,K50,K44,K38,K31,K24)</f>
        <v>57</v>
      </c>
      <c r="L103" s="52">
        <f>SUM(L102,L98,L92,L86,L78,L74,L68,L58,L50,L44,L38,L31,L24)</f>
        <v>746</v>
      </c>
      <c r="M103" s="52">
        <f>SUM(M102,M98,M92,M86,M78,M74,M68,M58,M50,M44,M38,M31,M24)</f>
        <v>878</v>
      </c>
      <c r="N103" s="128">
        <f t="shared" si="80"/>
        <v>1624</v>
      </c>
      <c r="O103" s="55">
        <f>SUM(O102,O98,O92,O86,O78,O74,O68,O58,O50,O44,O38,O31,O24)</f>
        <v>53</v>
      </c>
      <c r="P103" s="52">
        <f>SUM(P102,P98,P92,P86,P78,P74,P68,P58,P50,P44,P38,P31,P24)</f>
        <v>554</v>
      </c>
      <c r="Q103" s="52">
        <f>SUM(Q102,Q98,Q92,Q86,Q78,Q74,Q68,Q58,Q50,Q44,Q38,Q31,Q24)</f>
        <v>735</v>
      </c>
      <c r="R103" s="128">
        <f t="shared" si="81"/>
        <v>1289</v>
      </c>
      <c r="S103" s="56">
        <f>SUM(S102,S98,S92,S86,S78,S74,S68,S58,S50,S44,S38,S31,S24)</f>
        <v>0</v>
      </c>
      <c r="T103" s="55">
        <f>SUM(T102,T98,T92,T86,T78,T74,T68,T58,T50,T44,T38,T31,T24)</f>
        <v>168</v>
      </c>
      <c r="U103" s="52">
        <f>SUM(U102,U98,U92,U86,U78,U74,U68,U58,U50,U44,U38,U31,U24)</f>
        <v>2247</v>
      </c>
      <c r="V103" s="52">
        <f>SUM(V102,V98,V92,V86,V78,V74,V68,V58,V50,V44,V38,V31,V24)</f>
        <v>2666</v>
      </c>
      <c r="W103" s="54">
        <f>SUM(W102,W98,W92,W86,W78,W74,W68,W58,W50,W44,W38,W31,W24)</f>
        <v>4913</v>
      </c>
      <c r="Y103" s="51">
        <f>SUM(Y102,Y98,Y92,Y86,Y78,Y74,Y68,Y58,Y50,Y44,Y38,Y31,Y24)</f>
        <v>58</v>
      </c>
      <c r="Z103" s="52">
        <f>SUM(Z102,Z98,Z92,Z86,Z78,Z74,Z68,Z58,Z50,Z44,Z38,Z31,Z24)</f>
        <v>881</v>
      </c>
      <c r="AA103" s="53">
        <f>SUM(AA102,AA98,AA92,AA86,AA78,AA74,AA68,AA58,AA50,AA44,AA38,AA31,AA24)</f>
        <v>1048</v>
      </c>
      <c r="AB103" s="128">
        <f t="shared" si="82"/>
        <v>1929</v>
      </c>
      <c r="AC103" s="55">
        <f>SUM(AC102,AC98,AC92,AC86,AC78,AC74,AC68,AC58,AC50,AC44,AC38,AC31,AC24)</f>
        <v>57</v>
      </c>
      <c r="AD103" s="52">
        <f>SUM(AD102,AD98,AD92,AD86,AD78,AD74,AD68,AD58,AD50,AD44,AD38,AD31,AD24)</f>
        <v>777</v>
      </c>
      <c r="AE103" s="52">
        <f>SUM(AE102,AE98,AE92,AE86,AE78,AE74,AE68,AE58,AE50,AE44,AE38,AE31,AE24)</f>
        <v>923</v>
      </c>
      <c r="AF103" s="128">
        <f t="shared" si="83"/>
        <v>1700</v>
      </c>
      <c r="AG103" s="55">
        <f>SUM(AG102,AG98,AG92,AG86,AG78,AG74,AG68,AG58,AG50,AG44,AG38,AG31,AG24)</f>
        <v>54</v>
      </c>
      <c r="AH103" s="52">
        <f>SUM(AH102,AH98,AH92,AH86,AH78,AH74,AH68,AH58,AH50,AH44,AH38,AH31,AH24)</f>
        <v>575</v>
      </c>
      <c r="AI103" s="52">
        <f>SUM(AI102,AI98,AI92,AI86,AI78,AI74,AI68,AI58,AI50,AI44,AI38,AI31,AI24)</f>
        <v>748</v>
      </c>
      <c r="AJ103" s="128">
        <f t="shared" si="84"/>
        <v>1323</v>
      </c>
      <c r="AK103" s="56">
        <f>SUM(AK102,AK98,AK92,AK86,AK78,AK74,AK68,AK58,AK50,AK44,AK38,AK31,AK24)</f>
        <v>0</v>
      </c>
      <c r="AL103" s="55">
        <f>SUM(AL102,AL98,AL92,AL86,AL78,AL74,AL68,AL58,AL50,AL44,AL38,AL31,AL24)</f>
        <v>169</v>
      </c>
      <c r="AM103" s="52">
        <f>SUM(AM102,AM98,AM92,AM86,AM78,AM74,AM68,AM58,AM50,AM44,AM38,AM31,AM24)</f>
        <v>2233</v>
      </c>
      <c r="AN103" s="52">
        <f>SUM(AN102,AN98,AN92,AN86,AN78,AN74,AN68,AN58,AN50,AN44,AN38,AN31,AN24)</f>
        <v>2719</v>
      </c>
      <c r="AO103" s="53">
        <f>SUM(AO102,AO98,AO92,AO86,AO78,AO74,AO68,AO58,AO50,AO44,AO38,AO31,AO24)</f>
        <v>4952</v>
      </c>
      <c r="AP103" s="165">
        <f t="shared" si="90"/>
        <v>-39</v>
      </c>
      <c r="AR103" s="263">
        <v>57</v>
      </c>
      <c r="AS103" s="263">
        <v>969</v>
      </c>
      <c r="AT103" s="263">
        <v>1036</v>
      </c>
      <c r="AU103" s="263">
        <v>2005</v>
      </c>
      <c r="AV103" s="263">
        <v>55</v>
      </c>
      <c r="AW103" s="263">
        <v>644</v>
      </c>
      <c r="AX103" s="263">
        <v>820</v>
      </c>
      <c r="AY103" s="263">
        <v>1464</v>
      </c>
      <c r="AZ103" s="263">
        <v>52</v>
      </c>
      <c r="BA103" s="263">
        <v>456</v>
      </c>
      <c r="BB103" s="263">
        <v>669</v>
      </c>
      <c r="BC103" s="263">
        <v>1125</v>
      </c>
      <c r="BD103" s="263">
        <v>0</v>
      </c>
      <c r="BE103" s="263">
        <v>164</v>
      </c>
      <c r="BF103" s="263">
        <v>2069</v>
      </c>
      <c r="BG103" s="263">
        <v>2525</v>
      </c>
      <c r="BH103" s="263">
        <v>4594</v>
      </c>
      <c r="BI103" s="258">
        <f>W103-BH103</f>
        <v>319</v>
      </c>
    </row>
    <row r="104" spans="1:61" ht="26.1" customHeight="1" thickTop="1" thickBot="1" x14ac:dyDescent="0.3">
      <c r="A104" s="100" t="s">
        <v>15</v>
      </c>
      <c r="B104" s="57" t="s">
        <v>64</v>
      </c>
      <c r="C104" s="57" t="s">
        <v>65</v>
      </c>
      <c r="D104" s="102" t="s">
        <v>66</v>
      </c>
      <c r="E104" s="101" t="s">
        <v>67</v>
      </c>
      <c r="F104" s="110" t="s">
        <v>19</v>
      </c>
      <c r="G104" s="237">
        <v>2</v>
      </c>
      <c r="H104" s="75">
        <v>34</v>
      </c>
      <c r="I104" s="75">
        <v>31</v>
      </c>
      <c r="J104" s="128">
        <f t="shared" si="79"/>
        <v>65</v>
      </c>
      <c r="K104" s="112">
        <v>2</v>
      </c>
      <c r="L104" s="113">
        <v>27</v>
      </c>
      <c r="M104" s="113">
        <v>31</v>
      </c>
      <c r="N104" s="128">
        <f t="shared" si="80"/>
        <v>58</v>
      </c>
      <c r="O104" s="114">
        <v>2</v>
      </c>
      <c r="P104" s="113">
        <v>15</v>
      </c>
      <c r="Q104" s="113">
        <v>29</v>
      </c>
      <c r="R104" s="128">
        <f t="shared" si="81"/>
        <v>44</v>
      </c>
      <c r="S104" s="89"/>
      <c r="T104" s="93">
        <f t="shared" ref="T104:V144" si="91">SUM(G104,K104,O104)</f>
        <v>6</v>
      </c>
      <c r="U104" s="94">
        <f t="shared" si="91"/>
        <v>76</v>
      </c>
      <c r="V104" s="94">
        <f t="shared" si="91"/>
        <v>91</v>
      </c>
      <c r="W104" s="128">
        <f t="shared" ref="W104:W111" si="92">J104+N104+R104</f>
        <v>167</v>
      </c>
      <c r="Y104" s="73">
        <v>2</v>
      </c>
      <c r="Z104" s="75">
        <v>30</v>
      </c>
      <c r="AA104" s="75">
        <v>40</v>
      </c>
      <c r="AB104" s="128">
        <f t="shared" si="82"/>
        <v>70</v>
      </c>
      <c r="AC104" s="112">
        <v>2</v>
      </c>
      <c r="AD104" s="113">
        <v>26</v>
      </c>
      <c r="AE104" s="113">
        <v>30</v>
      </c>
      <c r="AF104" s="128">
        <f t="shared" si="83"/>
        <v>56</v>
      </c>
      <c r="AG104" s="114">
        <v>2</v>
      </c>
      <c r="AH104" s="113">
        <v>15</v>
      </c>
      <c r="AI104" s="113">
        <v>31</v>
      </c>
      <c r="AJ104" s="128">
        <f t="shared" si="84"/>
        <v>46</v>
      </c>
      <c r="AK104" s="89"/>
      <c r="AL104" s="93">
        <f t="shared" ref="AL104:AN144" si="93">SUM(Y104,AC104,AG104)</f>
        <v>6</v>
      </c>
      <c r="AM104" s="94">
        <f t="shared" si="93"/>
        <v>71</v>
      </c>
      <c r="AN104" s="94">
        <f t="shared" si="93"/>
        <v>101</v>
      </c>
      <c r="AO104" s="160">
        <f t="shared" ref="AO104:AO144" si="94">AB104+AF104+AJ104</f>
        <v>172</v>
      </c>
      <c r="AP104" s="165">
        <f t="shared" si="90"/>
        <v>-5</v>
      </c>
      <c r="AR104" s="262">
        <v>2</v>
      </c>
      <c r="AS104" s="262">
        <v>31</v>
      </c>
      <c r="AT104" s="262">
        <v>40</v>
      </c>
      <c r="AU104" s="262">
        <v>71</v>
      </c>
      <c r="AV104" s="262">
        <v>2</v>
      </c>
      <c r="AW104" s="262">
        <v>22</v>
      </c>
      <c r="AX104" s="262">
        <v>37</v>
      </c>
      <c r="AY104" s="262">
        <v>59</v>
      </c>
      <c r="AZ104" s="262">
        <v>1</v>
      </c>
      <c r="BA104" s="262">
        <v>16</v>
      </c>
      <c r="BB104" s="262">
        <v>15</v>
      </c>
      <c r="BC104" s="262">
        <v>31</v>
      </c>
      <c r="BD104" s="262"/>
      <c r="BE104" s="262">
        <v>5</v>
      </c>
      <c r="BF104" s="262">
        <v>69</v>
      </c>
      <c r="BG104" s="262">
        <v>92</v>
      </c>
      <c r="BH104" s="262">
        <v>161</v>
      </c>
      <c r="BI104" s="258">
        <f t="shared" ref="BI104:BI146" si="95">W104-BH104</f>
        <v>6</v>
      </c>
    </row>
    <row r="105" spans="1:61" ht="26.1" customHeight="1" thickBot="1" x14ac:dyDescent="0.3">
      <c r="A105" s="100" t="s">
        <v>15</v>
      </c>
      <c r="B105" s="57" t="s">
        <v>68</v>
      </c>
      <c r="C105" s="270" t="s">
        <v>69</v>
      </c>
      <c r="D105" s="102" t="s">
        <v>66</v>
      </c>
      <c r="E105" s="101" t="s">
        <v>67</v>
      </c>
      <c r="F105" s="110" t="s">
        <v>19</v>
      </c>
      <c r="G105" s="238">
        <v>2</v>
      </c>
      <c r="H105" s="113">
        <v>26</v>
      </c>
      <c r="I105" s="113">
        <v>21</v>
      </c>
      <c r="J105" s="128">
        <f t="shared" si="79"/>
        <v>47</v>
      </c>
      <c r="K105" s="112">
        <v>1</v>
      </c>
      <c r="L105" s="113">
        <v>13</v>
      </c>
      <c r="M105" s="113">
        <v>19</v>
      </c>
      <c r="N105" s="128">
        <f t="shared" si="80"/>
        <v>32</v>
      </c>
      <c r="O105" s="114">
        <v>1</v>
      </c>
      <c r="P105" s="113">
        <v>8</v>
      </c>
      <c r="Q105" s="113">
        <v>17</v>
      </c>
      <c r="R105" s="128">
        <f t="shared" si="81"/>
        <v>25</v>
      </c>
      <c r="S105" s="89"/>
      <c r="T105" s="93">
        <f t="shared" si="91"/>
        <v>4</v>
      </c>
      <c r="U105" s="94">
        <f>SUM(H105,L105,P105)</f>
        <v>47</v>
      </c>
      <c r="V105" s="94">
        <f t="shared" si="91"/>
        <v>57</v>
      </c>
      <c r="W105" s="128">
        <f t="shared" si="92"/>
        <v>104</v>
      </c>
      <c r="Y105" s="112">
        <v>2</v>
      </c>
      <c r="Z105" s="113">
        <v>17</v>
      </c>
      <c r="AA105" s="113">
        <v>22</v>
      </c>
      <c r="AB105" s="128">
        <f t="shared" si="82"/>
        <v>39</v>
      </c>
      <c r="AC105" s="112">
        <v>1</v>
      </c>
      <c r="AD105" s="113">
        <v>13</v>
      </c>
      <c r="AE105" s="113">
        <v>20</v>
      </c>
      <c r="AF105" s="128">
        <f t="shared" si="83"/>
        <v>33</v>
      </c>
      <c r="AG105" s="114">
        <v>1</v>
      </c>
      <c r="AH105" s="113">
        <v>8</v>
      </c>
      <c r="AI105" s="113">
        <v>17</v>
      </c>
      <c r="AJ105" s="128">
        <f t="shared" si="84"/>
        <v>25</v>
      </c>
      <c r="AK105" s="89"/>
      <c r="AL105" s="93">
        <f t="shared" si="93"/>
        <v>4</v>
      </c>
      <c r="AM105" s="94">
        <f t="shared" si="93"/>
        <v>38</v>
      </c>
      <c r="AN105" s="94">
        <f t="shared" si="93"/>
        <v>59</v>
      </c>
      <c r="AO105" s="160">
        <f t="shared" si="94"/>
        <v>97</v>
      </c>
      <c r="AP105" s="165">
        <f t="shared" si="90"/>
        <v>7</v>
      </c>
      <c r="AR105" s="260">
        <v>2</v>
      </c>
      <c r="AS105" s="260">
        <v>18</v>
      </c>
      <c r="AT105" s="260">
        <v>20</v>
      </c>
      <c r="AU105" s="260">
        <v>38</v>
      </c>
      <c r="AV105" s="260">
        <v>1</v>
      </c>
      <c r="AW105" s="260">
        <v>12</v>
      </c>
      <c r="AX105" s="260">
        <v>19</v>
      </c>
      <c r="AY105" s="260">
        <v>31</v>
      </c>
      <c r="AZ105" s="260">
        <v>1</v>
      </c>
      <c r="BA105" s="260">
        <v>8</v>
      </c>
      <c r="BB105" s="260">
        <v>13</v>
      </c>
      <c r="BC105" s="260">
        <v>21</v>
      </c>
      <c r="BD105" s="260"/>
      <c r="BE105" s="260">
        <v>4</v>
      </c>
      <c r="BF105" s="260">
        <v>38</v>
      </c>
      <c r="BG105" s="260">
        <v>52</v>
      </c>
      <c r="BH105" s="260">
        <v>90</v>
      </c>
      <c r="BI105" s="258">
        <f t="shared" si="95"/>
        <v>14</v>
      </c>
    </row>
    <row r="106" spans="1:61" ht="26.1" customHeight="1" thickBot="1" x14ac:dyDescent="0.3">
      <c r="A106" s="100" t="s">
        <v>15</v>
      </c>
      <c r="B106" s="57" t="s">
        <v>70</v>
      </c>
      <c r="C106" s="270" t="s">
        <v>71</v>
      </c>
      <c r="D106" s="102" t="s">
        <v>66</v>
      </c>
      <c r="E106" s="101" t="s">
        <v>67</v>
      </c>
      <c r="F106" s="110" t="s">
        <v>19</v>
      </c>
      <c r="G106" s="238">
        <v>1</v>
      </c>
      <c r="H106" s="113">
        <v>13</v>
      </c>
      <c r="I106" s="226">
        <v>6</v>
      </c>
      <c r="J106" s="128">
        <f t="shared" si="79"/>
        <v>19</v>
      </c>
      <c r="K106" s="112">
        <v>1</v>
      </c>
      <c r="L106" s="113">
        <v>6</v>
      </c>
      <c r="M106" s="113">
        <v>10</v>
      </c>
      <c r="N106" s="128">
        <f t="shared" si="80"/>
        <v>16</v>
      </c>
      <c r="O106" s="114">
        <v>1</v>
      </c>
      <c r="P106" s="113">
        <v>9</v>
      </c>
      <c r="Q106" s="113">
        <v>9</v>
      </c>
      <c r="R106" s="128">
        <f t="shared" si="81"/>
        <v>18</v>
      </c>
      <c r="S106" s="89"/>
      <c r="T106" s="93">
        <f t="shared" si="91"/>
        <v>3</v>
      </c>
      <c r="U106" s="94">
        <f t="shared" si="91"/>
        <v>28</v>
      </c>
      <c r="V106" s="94">
        <f t="shared" si="91"/>
        <v>25</v>
      </c>
      <c r="W106" s="128">
        <f t="shared" si="92"/>
        <v>53</v>
      </c>
      <c r="Y106" s="112">
        <v>1</v>
      </c>
      <c r="Z106" s="113">
        <v>7</v>
      </c>
      <c r="AA106" s="113">
        <v>4</v>
      </c>
      <c r="AB106" s="128">
        <f t="shared" si="82"/>
        <v>11</v>
      </c>
      <c r="AC106" s="112">
        <v>1</v>
      </c>
      <c r="AD106" s="113">
        <v>7</v>
      </c>
      <c r="AE106" s="113">
        <v>8</v>
      </c>
      <c r="AF106" s="128">
        <f t="shared" si="83"/>
        <v>15</v>
      </c>
      <c r="AG106" s="114">
        <v>1</v>
      </c>
      <c r="AH106" s="113">
        <v>10</v>
      </c>
      <c r="AI106" s="113">
        <v>9</v>
      </c>
      <c r="AJ106" s="128">
        <f t="shared" si="84"/>
        <v>19</v>
      </c>
      <c r="AK106" s="89"/>
      <c r="AL106" s="93">
        <f t="shared" si="93"/>
        <v>3</v>
      </c>
      <c r="AM106" s="94">
        <f t="shared" si="93"/>
        <v>24</v>
      </c>
      <c r="AN106" s="94">
        <f t="shared" si="93"/>
        <v>21</v>
      </c>
      <c r="AO106" s="160">
        <f t="shared" si="94"/>
        <v>45</v>
      </c>
      <c r="AP106" s="165">
        <f t="shared" si="90"/>
        <v>8</v>
      </c>
      <c r="AR106" s="260">
        <v>1</v>
      </c>
      <c r="AS106" s="260">
        <v>8</v>
      </c>
      <c r="AT106" s="260">
        <v>8</v>
      </c>
      <c r="AU106" s="260">
        <v>16</v>
      </c>
      <c r="AV106" s="260">
        <v>1</v>
      </c>
      <c r="AW106" s="260">
        <v>10</v>
      </c>
      <c r="AX106" s="260">
        <v>11</v>
      </c>
      <c r="AY106" s="260">
        <v>21</v>
      </c>
      <c r="AZ106" s="260">
        <v>1</v>
      </c>
      <c r="BA106" s="260">
        <v>8</v>
      </c>
      <c r="BB106" s="260">
        <v>8</v>
      </c>
      <c r="BC106" s="260">
        <v>16</v>
      </c>
      <c r="BD106" s="260"/>
      <c r="BE106" s="260">
        <v>3</v>
      </c>
      <c r="BF106" s="260">
        <v>26</v>
      </c>
      <c r="BG106" s="260">
        <v>27</v>
      </c>
      <c r="BH106" s="260">
        <v>53</v>
      </c>
      <c r="BI106" s="258">
        <f t="shared" si="95"/>
        <v>0</v>
      </c>
    </row>
    <row r="107" spans="1:61" ht="26.1" customHeight="1" thickBot="1" x14ac:dyDescent="0.3">
      <c r="A107" s="100" t="s">
        <v>15</v>
      </c>
      <c r="B107" s="57" t="s">
        <v>72</v>
      </c>
      <c r="C107" s="57" t="s">
        <v>73</v>
      </c>
      <c r="D107" s="102" t="s">
        <v>66</v>
      </c>
      <c r="E107" s="101" t="s">
        <v>67</v>
      </c>
      <c r="F107" s="110" t="s">
        <v>19</v>
      </c>
      <c r="G107" s="238">
        <v>3</v>
      </c>
      <c r="H107" s="113">
        <v>46</v>
      </c>
      <c r="I107" s="113">
        <v>53</v>
      </c>
      <c r="J107" s="128">
        <f t="shared" si="79"/>
        <v>99</v>
      </c>
      <c r="K107" s="112">
        <v>2</v>
      </c>
      <c r="L107" s="113">
        <v>36</v>
      </c>
      <c r="M107" s="113">
        <v>40</v>
      </c>
      <c r="N107" s="128">
        <f t="shared" si="80"/>
        <v>76</v>
      </c>
      <c r="O107" s="114">
        <v>2</v>
      </c>
      <c r="P107" s="113">
        <v>27</v>
      </c>
      <c r="Q107" s="113">
        <v>39</v>
      </c>
      <c r="R107" s="128">
        <f t="shared" si="81"/>
        <v>66</v>
      </c>
      <c r="S107" s="89"/>
      <c r="T107" s="93">
        <f t="shared" si="91"/>
        <v>7</v>
      </c>
      <c r="U107" s="94">
        <f t="shared" si="91"/>
        <v>109</v>
      </c>
      <c r="V107" s="94">
        <f t="shared" si="91"/>
        <v>132</v>
      </c>
      <c r="W107" s="128">
        <f t="shared" si="92"/>
        <v>241</v>
      </c>
      <c r="Y107" s="112">
        <v>2</v>
      </c>
      <c r="Z107" s="113">
        <v>50</v>
      </c>
      <c r="AA107" s="113">
        <v>40</v>
      </c>
      <c r="AB107" s="128">
        <f t="shared" si="82"/>
        <v>90</v>
      </c>
      <c r="AC107" s="112">
        <v>2</v>
      </c>
      <c r="AD107" s="113">
        <v>32</v>
      </c>
      <c r="AE107" s="113">
        <v>42</v>
      </c>
      <c r="AF107" s="128">
        <f t="shared" si="83"/>
        <v>74</v>
      </c>
      <c r="AG107" s="114">
        <v>2</v>
      </c>
      <c r="AH107" s="113">
        <v>21</v>
      </c>
      <c r="AI107" s="113">
        <v>39</v>
      </c>
      <c r="AJ107" s="128">
        <f t="shared" si="84"/>
        <v>60</v>
      </c>
      <c r="AK107" s="89"/>
      <c r="AL107" s="93">
        <f t="shared" si="93"/>
        <v>6</v>
      </c>
      <c r="AM107" s="94">
        <f t="shared" si="93"/>
        <v>103</v>
      </c>
      <c r="AN107" s="94">
        <f t="shared" si="93"/>
        <v>121</v>
      </c>
      <c r="AO107" s="160">
        <f t="shared" si="94"/>
        <v>224</v>
      </c>
      <c r="AP107" s="165">
        <f t="shared" si="90"/>
        <v>17</v>
      </c>
      <c r="AR107" s="260">
        <v>2</v>
      </c>
      <c r="AS107" s="260">
        <v>42</v>
      </c>
      <c r="AT107" s="260">
        <v>42</v>
      </c>
      <c r="AU107" s="260">
        <v>84</v>
      </c>
      <c r="AV107" s="260">
        <v>2</v>
      </c>
      <c r="AW107" s="260">
        <v>26</v>
      </c>
      <c r="AX107" s="260">
        <v>40</v>
      </c>
      <c r="AY107" s="260">
        <v>66</v>
      </c>
      <c r="AZ107" s="260">
        <v>2</v>
      </c>
      <c r="BA107" s="260">
        <v>31</v>
      </c>
      <c r="BB107" s="260">
        <v>29</v>
      </c>
      <c r="BC107" s="260">
        <v>60</v>
      </c>
      <c r="BD107" s="260"/>
      <c r="BE107" s="260">
        <v>6</v>
      </c>
      <c r="BF107" s="260">
        <v>99</v>
      </c>
      <c r="BG107" s="260">
        <v>111</v>
      </c>
      <c r="BH107" s="260">
        <v>210</v>
      </c>
      <c r="BI107" s="258">
        <f t="shared" si="95"/>
        <v>31</v>
      </c>
    </row>
    <row r="108" spans="1:61" ht="25.5" customHeight="1" thickBot="1" x14ac:dyDescent="0.3">
      <c r="A108" s="100" t="s">
        <v>15</v>
      </c>
      <c r="B108" s="57" t="s">
        <v>74</v>
      </c>
      <c r="C108" s="270" t="s">
        <v>75</v>
      </c>
      <c r="D108" s="102" t="s">
        <v>66</v>
      </c>
      <c r="E108" s="101" t="s">
        <v>67</v>
      </c>
      <c r="F108" s="110" t="s">
        <v>19</v>
      </c>
      <c r="G108" s="238">
        <v>1</v>
      </c>
      <c r="H108" s="113">
        <v>24</v>
      </c>
      <c r="I108" s="113">
        <v>22</v>
      </c>
      <c r="J108" s="128">
        <f t="shared" si="79"/>
        <v>46</v>
      </c>
      <c r="K108" s="112">
        <v>1</v>
      </c>
      <c r="L108" s="113">
        <v>17</v>
      </c>
      <c r="M108" s="113">
        <v>20</v>
      </c>
      <c r="N108" s="128">
        <f t="shared" si="80"/>
        <v>37</v>
      </c>
      <c r="O108" s="114">
        <v>1</v>
      </c>
      <c r="P108" s="113">
        <v>20</v>
      </c>
      <c r="Q108" s="113">
        <v>14</v>
      </c>
      <c r="R108" s="128">
        <f t="shared" si="81"/>
        <v>34</v>
      </c>
      <c r="S108" s="89"/>
      <c r="T108" s="93">
        <f t="shared" si="91"/>
        <v>3</v>
      </c>
      <c r="U108" s="94">
        <f>SUM(H108,L108,P108)</f>
        <v>61</v>
      </c>
      <c r="V108" s="94">
        <f t="shared" si="91"/>
        <v>56</v>
      </c>
      <c r="W108" s="128">
        <f t="shared" si="92"/>
        <v>117</v>
      </c>
      <c r="Y108" s="112">
        <v>1</v>
      </c>
      <c r="Z108" s="113">
        <v>15</v>
      </c>
      <c r="AA108" s="113">
        <v>21</v>
      </c>
      <c r="AB108" s="128">
        <f t="shared" si="82"/>
        <v>36</v>
      </c>
      <c r="AC108" s="112">
        <v>1</v>
      </c>
      <c r="AD108" s="113">
        <v>18</v>
      </c>
      <c r="AE108" s="113">
        <v>20</v>
      </c>
      <c r="AF108" s="128">
        <f t="shared" si="83"/>
        <v>38</v>
      </c>
      <c r="AG108" s="114">
        <v>1</v>
      </c>
      <c r="AH108" s="113">
        <v>20</v>
      </c>
      <c r="AI108" s="113">
        <v>14</v>
      </c>
      <c r="AJ108" s="128">
        <f t="shared" si="84"/>
        <v>34</v>
      </c>
      <c r="AK108" s="89"/>
      <c r="AL108" s="93">
        <f t="shared" si="93"/>
        <v>3</v>
      </c>
      <c r="AM108" s="94">
        <f t="shared" si="93"/>
        <v>53</v>
      </c>
      <c r="AN108" s="94">
        <f t="shared" si="93"/>
        <v>55</v>
      </c>
      <c r="AO108" s="160">
        <f t="shared" si="94"/>
        <v>108</v>
      </c>
      <c r="AP108" s="165">
        <f t="shared" si="90"/>
        <v>9</v>
      </c>
      <c r="AR108" s="260">
        <v>1</v>
      </c>
      <c r="AS108" s="260">
        <v>19</v>
      </c>
      <c r="AT108" s="260">
        <v>23</v>
      </c>
      <c r="AU108" s="260">
        <v>42</v>
      </c>
      <c r="AV108" s="260">
        <v>1</v>
      </c>
      <c r="AW108" s="260">
        <v>21</v>
      </c>
      <c r="AX108" s="260">
        <v>18</v>
      </c>
      <c r="AY108" s="260">
        <v>39</v>
      </c>
      <c r="AZ108" s="260">
        <v>1</v>
      </c>
      <c r="BA108" s="260">
        <v>18</v>
      </c>
      <c r="BB108" s="260">
        <v>13</v>
      </c>
      <c r="BC108" s="260">
        <v>31</v>
      </c>
      <c r="BD108" s="260"/>
      <c r="BE108" s="260">
        <v>3</v>
      </c>
      <c r="BF108" s="260">
        <v>58</v>
      </c>
      <c r="BG108" s="260">
        <v>54</v>
      </c>
      <c r="BH108" s="260">
        <v>112</v>
      </c>
      <c r="BI108" s="258">
        <f t="shared" si="95"/>
        <v>5</v>
      </c>
    </row>
    <row r="109" spans="1:61" ht="26.1" customHeight="1" thickBot="1" x14ac:dyDescent="0.3">
      <c r="A109" s="100" t="s">
        <v>15</v>
      </c>
      <c r="B109" s="57" t="s">
        <v>76</v>
      </c>
      <c r="C109" s="270" t="s">
        <v>77</v>
      </c>
      <c r="D109" s="102" t="s">
        <v>66</v>
      </c>
      <c r="E109" s="101" t="s">
        <v>67</v>
      </c>
      <c r="F109" s="110" t="s">
        <v>19</v>
      </c>
      <c r="G109" s="239">
        <v>1</v>
      </c>
      <c r="H109" s="117">
        <v>18</v>
      </c>
      <c r="I109" s="117">
        <v>16</v>
      </c>
      <c r="J109" s="128">
        <f t="shared" si="79"/>
        <v>34</v>
      </c>
      <c r="K109" s="74">
        <v>1</v>
      </c>
      <c r="L109" s="117">
        <v>13</v>
      </c>
      <c r="M109" s="117">
        <v>13</v>
      </c>
      <c r="N109" s="128">
        <f t="shared" si="80"/>
        <v>26</v>
      </c>
      <c r="O109" s="118">
        <v>1</v>
      </c>
      <c r="P109" s="117">
        <v>8</v>
      </c>
      <c r="Q109" s="117">
        <v>17</v>
      </c>
      <c r="R109" s="128">
        <f t="shared" si="81"/>
        <v>25</v>
      </c>
      <c r="S109" s="89"/>
      <c r="T109" s="93">
        <f t="shared" si="91"/>
        <v>3</v>
      </c>
      <c r="U109" s="94">
        <f t="shared" si="91"/>
        <v>39</v>
      </c>
      <c r="V109" s="94">
        <f t="shared" si="91"/>
        <v>46</v>
      </c>
      <c r="W109" s="128">
        <f t="shared" si="92"/>
        <v>85</v>
      </c>
      <c r="Y109" s="74">
        <v>1</v>
      </c>
      <c r="Z109" s="117">
        <v>10</v>
      </c>
      <c r="AA109" s="117">
        <v>20</v>
      </c>
      <c r="AB109" s="128">
        <f t="shared" si="82"/>
        <v>30</v>
      </c>
      <c r="AC109" s="74">
        <v>1</v>
      </c>
      <c r="AD109" s="117">
        <v>14</v>
      </c>
      <c r="AE109" s="117">
        <v>13</v>
      </c>
      <c r="AF109" s="128">
        <f t="shared" si="83"/>
        <v>27</v>
      </c>
      <c r="AG109" s="118">
        <v>1</v>
      </c>
      <c r="AH109" s="117">
        <v>9</v>
      </c>
      <c r="AI109" s="117">
        <v>18</v>
      </c>
      <c r="AJ109" s="128">
        <f t="shared" si="84"/>
        <v>27</v>
      </c>
      <c r="AK109" s="89"/>
      <c r="AL109" s="93">
        <f t="shared" si="93"/>
        <v>3</v>
      </c>
      <c r="AM109" s="94">
        <f t="shared" si="93"/>
        <v>33</v>
      </c>
      <c r="AN109" s="94">
        <f t="shared" si="93"/>
        <v>51</v>
      </c>
      <c r="AO109" s="160">
        <f t="shared" si="94"/>
        <v>84</v>
      </c>
      <c r="AP109" s="165">
        <f t="shared" si="90"/>
        <v>1</v>
      </c>
      <c r="AR109" s="260">
        <v>1</v>
      </c>
      <c r="AS109" s="260">
        <v>14</v>
      </c>
      <c r="AT109" s="260">
        <v>33</v>
      </c>
      <c r="AU109" s="260">
        <v>47</v>
      </c>
      <c r="AV109" s="260">
        <v>1</v>
      </c>
      <c r="AW109" s="260">
        <v>18</v>
      </c>
      <c r="AX109" s="260">
        <v>31</v>
      </c>
      <c r="AY109" s="260">
        <v>49</v>
      </c>
      <c r="AZ109" s="260">
        <v>1</v>
      </c>
      <c r="BA109" s="260">
        <v>10</v>
      </c>
      <c r="BB109" s="260">
        <v>26</v>
      </c>
      <c r="BC109" s="260">
        <v>36</v>
      </c>
      <c r="BD109" s="260"/>
      <c r="BE109" s="260">
        <v>3</v>
      </c>
      <c r="BF109" s="260">
        <v>42</v>
      </c>
      <c r="BG109" s="260">
        <v>90</v>
      </c>
      <c r="BH109" s="260">
        <v>132</v>
      </c>
      <c r="BI109" s="258">
        <f t="shared" si="95"/>
        <v>-47</v>
      </c>
    </row>
    <row r="110" spans="1:61" ht="26.1" customHeight="1" thickBot="1" x14ac:dyDescent="0.3">
      <c r="A110" s="100" t="s">
        <v>15</v>
      </c>
      <c r="B110" s="57" t="s">
        <v>78</v>
      </c>
      <c r="C110" s="270" t="s">
        <v>79</v>
      </c>
      <c r="D110" s="102" t="s">
        <v>66</v>
      </c>
      <c r="E110" s="101" t="s">
        <v>67</v>
      </c>
      <c r="F110" s="110" t="s">
        <v>19</v>
      </c>
      <c r="G110" s="240">
        <v>1</v>
      </c>
      <c r="H110" s="75">
        <v>13</v>
      </c>
      <c r="I110" s="75">
        <v>14</v>
      </c>
      <c r="J110" s="128">
        <f t="shared" si="79"/>
        <v>27</v>
      </c>
      <c r="K110" s="76">
        <v>2</v>
      </c>
      <c r="L110" s="75">
        <v>20</v>
      </c>
      <c r="M110" s="75">
        <v>18</v>
      </c>
      <c r="N110" s="128">
        <f t="shared" si="80"/>
        <v>38</v>
      </c>
      <c r="O110" s="77">
        <v>1</v>
      </c>
      <c r="P110" s="75">
        <v>17</v>
      </c>
      <c r="Q110" s="75">
        <v>9</v>
      </c>
      <c r="R110" s="128">
        <f t="shared" si="81"/>
        <v>26</v>
      </c>
      <c r="S110" s="89"/>
      <c r="T110" s="93">
        <f t="shared" si="91"/>
        <v>4</v>
      </c>
      <c r="U110" s="94">
        <f t="shared" si="91"/>
        <v>50</v>
      </c>
      <c r="V110" s="94">
        <f t="shared" si="91"/>
        <v>41</v>
      </c>
      <c r="W110" s="128">
        <f t="shared" si="92"/>
        <v>91</v>
      </c>
      <c r="Y110" s="76">
        <v>1</v>
      </c>
      <c r="Z110" s="75">
        <v>15</v>
      </c>
      <c r="AA110" s="75">
        <v>19</v>
      </c>
      <c r="AB110" s="128">
        <f t="shared" si="82"/>
        <v>34</v>
      </c>
      <c r="AC110" s="76">
        <v>2</v>
      </c>
      <c r="AD110" s="75">
        <v>19</v>
      </c>
      <c r="AE110" s="75">
        <v>20</v>
      </c>
      <c r="AF110" s="128">
        <f t="shared" si="83"/>
        <v>39</v>
      </c>
      <c r="AG110" s="77">
        <v>1</v>
      </c>
      <c r="AH110" s="75">
        <v>17</v>
      </c>
      <c r="AI110" s="75">
        <v>9</v>
      </c>
      <c r="AJ110" s="128">
        <f t="shared" si="84"/>
        <v>26</v>
      </c>
      <c r="AK110" s="89"/>
      <c r="AL110" s="93">
        <f t="shared" si="93"/>
        <v>4</v>
      </c>
      <c r="AM110" s="94">
        <f t="shared" si="93"/>
        <v>51</v>
      </c>
      <c r="AN110" s="94">
        <f t="shared" si="93"/>
        <v>48</v>
      </c>
      <c r="AO110" s="160">
        <f t="shared" si="94"/>
        <v>99</v>
      </c>
      <c r="AP110" s="165">
        <f t="shared" si="90"/>
        <v>-8</v>
      </c>
      <c r="AR110" s="260">
        <v>2</v>
      </c>
      <c r="AS110" s="260">
        <v>25</v>
      </c>
      <c r="AT110" s="260">
        <v>24</v>
      </c>
      <c r="AU110" s="260">
        <v>49</v>
      </c>
      <c r="AV110" s="260">
        <v>1</v>
      </c>
      <c r="AW110" s="260">
        <v>17</v>
      </c>
      <c r="AX110" s="260">
        <v>10</v>
      </c>
      <c r="AY110" s="260">
        <v>27</v>
      </c>
      <c r="AZ110" s="260">
        <v>2</v>
      </c>
      <c r="BA110" s="260">
        <v>17</v>
      </c>
      <c r="BB110" s="260">
        <v>27</v>
      </c>
      <c r="BC110" s="260">
        <v>44</v>
      </c>
      <c r="BD110" s="260"/>
      <c r="BE110" s="260">
        <v>5</v>
      </c>
      <c r="BF110" s="260">
        <v>59</v>
      </c>
      <c r="BG110" s="260">
        <v>61</v>
      </c>
      <c r="BH110" s="260">
        <v>120</v>
      </c>
      <c r="BI110" s="258">
        <f t="shared" si="95"/>
        <v>-29</v>
      </c>
    </row>
    <row r="111" spans="1:61" ht="26.1" customHeight="1" thickBot="1" x14ac:dyDescent="0.3">
      <c r="A111" s="100" t="s">
        <v>15</v>
      </c>
      <c r="B111" s="57" t="s">
        <v>80</v>
      </c>
      <c r="C111" s="270" t="s">
        <v>81</v>
      </c>
      <c r="D111" s="102" t="s">
        <v>66</v>
      </c>
      <c r="E111" s="101" t="s">
        <v>67</v>
      </c>
      <c r="F111" s="110" t="s">
        <v>19</v>
      </c>
      <c r="G111" s="241">
        <v>1</v>
      </c>
      <c r="H111" s="224">
        <v>13</v>
      </c>
      <c r="I111" s="224">
        <v>25</v>
      </c>
      <c r="J111" s="128">
        <f t="shared" si="79"/>
        <v>38</v>
      </c>
      <c r="K111" s="11">
        <v>1</v>
      </c>
      <c r="L111" s="10">
        <v>4</v>
      </c>
      <c r="M111" s="10">
        <v>24</v>
      </c>
      <c r="N111" s="128">
        <f t="shared" si="80"/>
        <v>28</v>
      </c>
      <c r="O111" s="12">
        <v>1</v>
      </c>
      <c r="P111" s="10">
        <v>11</v>
      </c>
      <c r="Q111" s="10">
        <v>16</v>
      </c>
      <c r="R111" s="128">
        <f t="shared" si="81"/>
        <v>27</v>
      </c>
      <c r="S111" s="89"/>
      <c r="T111" s="93">
        <f t="shared" si="91"/>
        <v>3</v>
      </c>
      <c r="U111" s="94">
        <f t="shared" si="91"/>
        <v>28</v>
      </c>
      <c r="V111" s="94">
        <f t="shared" si="91"/>
        <v>65</v>
      </c>
      <c r="W111" s="128">
        <f t="shared" si="92"/>
        <v>93</v>
      </c>
      <c r="Y111" s="11">
        <v>1</v>
      </c>
      <c r="Z111" s="10">
        <v>10</v>
      </c>
      <c r="AA111" s="10">
        <v>15</v>
      </c>
      <c r="AB111" s="128">
        <f t="shared" si="82"/>
        <v>25</v>
      </c>
      <c r="AC111" s="11">
        <v>1</v>
      </c>
      <c r="AD111" s="10">
        <v>5</v>
      </c>
      <c r="AE111" s="10">
        <v>24</v>
      </c>
      <c r="AF111" s="128">
        <f t="shared" si="83"/>
        <v>29</v>
      </c>
      <c r="AG111" s="12">
        <v>1</v>
      </c>
      <c r="AH111" s="10">
        <v>11</v>
      </c>
      <c r="AI111" s="10">
        <v>15</v>
      </c>
      <c r="AJ111" s="128">
        <f t="shared" si="84"/>
        <v>26</v>
      </c>
      <c r="AK111" s="89"/>
      <c r="AL111" s="93">
        <f t="shared" si="93"/>
        <v>3</v>
      </c>
      <c r="AM111" s="94">
        <f t="shared" si="93"/>
        <v>26</v>
      </c>
      <c r="AN111" s="94">
        <f t="shared" si="93"/>
        <v>54</v>
      </c>
      <c r="AO111" s="160">
        <f t="shared" si="94"/>
        <v>80</v>
      </c>
      <c r="AP111" s="165">
        <f t="shared" si="90"/>
        <v>13</v>
      </c>
      <c r="AR111" s="260">
        <v>1</v>
      </c>
      <c r="AS111" s="260">
        <v>7</v>
      </c>
      <c r="AT111" s="260">
        <v>28</v>
      </c>
      <c r="AU111" s="260">
        <v>35</v>
      </c>
      <c r="AV111" s="260">
        <v>1</v>
      </c>
      <c r="AW111" s="260">
        <v>11</v>
      </c>
      <c r="AX111" s="260">
        <v>16</v>
      </c>
      <c r="AY111" s="260">
        <v>27</v>
      </c>
      <c r="AZ111" s="260">
        <v>1</v>
      </c>
      <c r="BA111" s="260">
        <v>9</v>
      </c>
      <c r="BB111" s="260">
        <v>11</v>
      </c>
      <c r="BC111" s="260">
        <v>20</v>
      </c>
      <c r="BD111" s="260"/>
      <c r="BE111" s="260">
        <v>3</v>
      </c>
      <c r="BF111" s="260">
        <v>27</v>
      </c>
      <c r="BG111" s="260">
        <v>55</v>
      </c>
      <c r="BH111" s="260">
        <v>82</v>
      </c>
      <c r="BI111" s="258">
        <f t="shared" si="95"/>
        <v>11</v>
      </c>
    </row>
    <row r="112" spans="1:61" ht="26.1" customHeight="1" thickBot="1" x14ac:dyDescent="0.3">
      <c r="A112" s="100" t="s">
        <v>15</v>
      </c>
      <c r="B112" s="57" t="s">
        <v>82</v>
      </c>
      <c r="C112" s="57" t="s">
        <v>83</v>
      </c>
      <c r="D112" s="102" t="s">
        <v>66</v>
      </c>
      <c r="E112" s="101" t="s">
        <v>67</v>
      </c>
      <c r="F112" s="110" t="s">
        <v>19</v>
      </c>
      <c r="G112" s="238">
        <v>2</v>
      </c>
      <c r="H112" s="113">
        <v>27</v>
      </c>
      <c r="I112" s="113">
        <v>36</v>
      </c>
      <c r="J112" s="128">
        <f t="shared" si="79"/>
        <v>63</v>
      </c>
      <c r="K112" s="112">
        <v>2</v>
      </c>
      <c r="L112" s="113">
        <v>25</v>
      </c>
      <c r="M112" s="226">
        <v>34</v>
      </c>
      <c r="N112" s="128">
        <f t="shared" si="80"/>
        <v>59</v>
      </c>
      <c r="O112" s="114">
        <v>2</v>
      </c>
      <c r="P112" s="113">
        <v>28</v>
      </c>
      <c r="Q112" s="113">
        <v>51</v>
      </c>
      <c r="R112" s="128">
        <f t="shared" si="81"/>
        <v>79</v>
      </c>
      <c r="S112" s="89"/>
      <c r="T112" s="93">
        <f t="shared" si="91"/>
        <v>6</v>
      </c>
      <c r="U112" s="94">
        <f t="shared" si="91"/>
        <v>80</v>
      </c>
      <c r="V112" s="94">
        <f t="shared" si="91"/>
        <v>121</v>
      </c>
      <c r="W112" s="128">
        <f t="shared" ref="W112:W144" si="96">J112+N112+R112</f>
        <v>201</v>
      </c>
      <c r="Y112" s="112">
        <v>2</v>
      </c>
      <c r="Z112" s="113">
        <v>35</v>
      </c>
      <c r="AA112" s="113">
        <v>30</v>
      </c>
      <c r="AB112" s="128">
        <f t="shared" si="82"/>
        <v>65</v>
      </c>
      <c r="AC112" s="112">
        <v>2</v>
      </c>
      <c r="AD112" s="113">
        <v>27</v>
      </c>
      <c r="AE112" s="113">
        <v>23</v>
      </c>
      <c r="AF112" s="128">
        <f t="shared" si="83"/>
        <v>50</v>
      </c>
      <c r="AG112" s="114">
        <v>2</v>
      </c>
      <c r="AH112" s="113">
        <v>37</v>
      </c>
      <c r="AI112" s="113">
        <v>39</v>
      </c>
      <c r="AJ112" s="128">
        <f t="shared" si="84"/>
        <v>76</v>
      </c>
      <c r="AK112" s="89"/>
      <c r="AL112" s="93">
        <f t="shared" si="93"/>
        <v>6</v>
      </c>
      <c r="AM112" s="94">
        <f t="shared" si="93"/>
        <v>99</v>
      </c>
      <c r="AN112" s="94">
        <f t="shared" si="93"/>
        <v>92</v>
      </c>
      <c r="AO112" s="160">
        <f t="shared" si="94"/>
        <v>191</v>
      </c>
      <c r="AP112" s="165">
        <f t="shared" si="90"/>
        <v>10</v>
      </c>
      <c r="AR112" s="260">
        <v>2</v>
      </c>
      <c r="AS112" s="260">
        <v>38</v>
      </c>
      <c r="AT112" s="260">
        <v>35</v>
      </c>
      <c r="AU112" s="260">
        <v>73</v>
      </c>
      <c r="AV112" s="260">
        <v>2</v>
      </c>
      <c r="AW112" s="260">
        <v>46</v>
      </c>
      <c r="AX112" s="260">
        <v>65</v>
      </c>
      <c r="AY112" s="260">
        <v>111</v>
      </c>
      <c r="AZ112" s="260">
        <v>3</v>
      </c>
      <c r="BA112" s="260">
        <v>48</v>
      </c>
      <c r="BB112" s="260">
        <v>31</v>
      </c>
      <c r="BC112" s="260">
        <v>79</v>
      </c>
      <c r="BD112" s="260"/>
      <c r="BE112" s="260">
        <v>7</v>
      </c>
      <c r="BF112" s="260">
        <v>132</v>
      </c>
      <c r="BG112" s="260">
        <v>131</v>
      </c>
      <c r="BH112" s="260">
        <v>263</v>
      </c>
      <c r="BI112" s="258">
        <f t="shared" si="95"/>
        <v>-62</v>
      </c>
    </row>
    <row r="113" spans="1:61" ht="26.1" customHeight="1" thickBot="1" x14ac:dyDescent="0.3">
      <c r="A113" s="100" t="s">
        <v>15</v>
      </c>
      <c r="B113" s="57" t="s">
        <v>84</v>
      </c>
      <c r="C113" s="270" t="s">
        <v>185</v>
      </c>
      <c r="D113" s="102" t="s">
        <v>66</v>
      </c>
      <c r="E113" s="101" t="s">
        <v>67</v>
      </c>
      <c r="F113" s="110" t="s">
        <v>19</v>
      </c>
      <c r="G113" s="242">
        <v>1</v>
      </c>
      <c r="H113" s="125">
        <v>16</v>
      </c>
      <c r="I113" s="125">
        <v>24</v>
      </c>
      <c r="J113" s="128">
        <f t="shared" si="79"/>
        <v>40</v>
      </c>
      <c r="K113" s="126">
        <v>1</v>
      </c>
      <c r="L113" s="125">
        <v>11</v>
      </c>
      <c r="M113" s="125">
        <v>22</v>
      </c>
      <c r="N113" s="128">
        <f t="shared" si="80"/>
        <v>33</v>
      </c>
      <c r="O113" s="127">
        <v>1</v>
      </c>
      <c r="P113" s="125">
        <v>8</v>
      </c>
      <c r="Q113" s="125">
        <v>23</v>
      </c>
      <c r="R113" s="128">
        <f t="shared" si="81"/>
        <v>31</v>
      </c>
      <c r="S113" s="89"/>
      <c r="T113" s="93">
        <f t="shared" si="91"/>
        <v>3</v>
      </c>
      <c r="U113" s="94">
        <f t="shared" si="91"/>
        <v>35</v>
      </c>
      <c r="V113" s="94">
        <f t="shared" si="91"/>
        <v>69</v>
      </c>
      <c r="W113" s="128">
        <f t="shared" si="96"/>
        <v>104</v>
      </c>
      <c r="Y113" s="124">
        <v>1</v>
      </c>
      <c r="Z113" s="125">
        <v>20</v>
      </c>
      <c r="AA113" s="125">
        <v>21</v>
      </c>
      <c r="AB113" s="128">
        <f t="shared" si="82"/>
        <v>41</v>
      </c>
      <c r="AC113" s="126">
        <v>1</v>
      </c>
      <c r="AD113" s="125">
        <v>14</v>
      </c>
      <c r="AE113" s="125">
        <v>23</v>
      </c>
      <c r="AF113" s="128">
        <f t="shared" si="83"/>
        <v>37</v>
      </c>
      <c r="AG113" s="127">
        <v>1</v>
      </c>
      <c r="AH113" s="125">
        <v>8</v>
      </c>
      <c r="AI113" s="125">
        <v>22</v>
      </c>
      <c r="AJ113" s="128">
        <f t="shared" si="84"/>
        <v>30</v>
      </c>
      <c r="AK113" s="89"/>
      <c r="AL113" s="93">
        <f t="shared" si="93"/>
        <v>3</v>
      </c>
      <c r="AM113" s="94">
        <f t="shared" si="93"/>
        <v>42</v>
      </c>
      <c r="AN113" s="94">
        <f t="shared" si="93"/>
        <v>66</v>
      </c>
      <c r="AO113" s="160">
        <f t="shared" si="94"/>
        <v>108</v>
      </c>
      <c r="AP113" s="165">
        <f t="shared" si="90"/>
        <v>-4</v>
      </c>
      <c r="AR113" s="260">
        <v>1</v>
      </c>
      <c r="AS113" s="260">
        <v>18</v>
      </c>
      <c r="AT113" s="260">
        <v>23</v>
      </c>
      <c r="AU113" s="260">
        <v>41</v>
      </c>
      <c r="AV113" s="260">
        <v>1</v>
      </c>
      <c r="AW113" s="260">
        <v>10</v>
      </c>
      <c r="AX113" s="260">
        <v>22</v>
      </c>
      <c r="AY113" s="260">
        <v>32</v>
      </c>
      <c r="AZ113" s="260">
        <v>1</v>
      </c>
      <c r="BA113" s="260">
        <v>15</v>
      </c>
      <c r="BB113" s="260">
        <v>8</v>
      </c>
      <c r="BC113" s="260">
        <v>23</v>
      </c>
      <c r="BD113" s="260"/>
      <c r="BE113" s="260">
        <v>3</v>
      </c>
      <c r="BF113" s="260">
        <v>43</v>
      </c>
      <c r="BG113" s="260">
        <v>53</v>
      </c>
      <c r="BH113" s="260">
        <v>96</v>
      </c>
      <c r="BI113" s="258">
        <f t="shared" si="95"/>
        <v>8</v>
      </c>
    </row>
    <row r="114" spans="1:61" ht="26.1" customHeight="1" thickBot="1" x14ac:dyDescent="0.3">
      <c r="A114" s="100" t="s">
        <v>15</v>
      </c>
      <c r="B114" s="57" t="s">
        <v>85</v>
      </c>
      <c r="C114" s="57" t="s">
        <v>86</v>
      </c>
      <c r="D114" s="102" t="s">
        <v>66</v>
      </c>
      <c r="E114" s="101" t="s">
        <v>67</v>
      </c>
      <c r="F114" s="110" t="s">
        <v>19</v>
      </c>
      <c r="G114" s="238">
        <v>1</v>
      </c>
      <c r="H114" s="113">
        <v>14</v>
      </c>
      <c r="I114" s="113">
        <v>12</v>
      </c>
      <c r="J114" s="128">
        <f t="shared" si="79"/>
        <v>26</v>
      </c>
      <c r="K114" s="112">
        <v>1</v>
      </c>
      <c r="L114" s="113">
        <v>13</v>
      </c>
      <c r="M114" s="113">
        <v>12</v>
      </c>
      <c r="N114" s="128">
        <f t="shared" si="80"/>
        <v>25</v>
      </c>
      <c r="O114" s="114">
        <v>1</v>
      </c>
      <c r="P114" s="113">
        <v>8</v>
      </c>
      <c r="Q114" s="113">
        <v>14</v>
      </c>
      <c r="R114" s="128">
        <f t="shared" si="81"/>
        <v>22</v>
      </c>
      <c r="S114" s="89"/>
      <c r="T114" s="93">
        <f t="shared" si="91"/>
        <v>3</v>
      </c>
      <c r="U114" s="94">
        <f t="shared" si="91"/>
        <v>35</v>
      </c>
      <c r="V114" s="94">
        <f t="shared" si="91"/>
        <v>38</v>
      </c>
      <c r="W114" s="128">
        <f t="shared" si="96"/>
        <v>73</v>
      </c>
      <c r="Y114" s="112">
        <v>1</v>
      </c>
      <c r="Z114" s="113">
        <v>14</v>
      </c>
      <c r="AA114" s="113">
        <v>16</v>
      </c>
      <c r="AB114" s="128">
        <f t="shared" si="82"/>
        <v>30</v>
      </c>
      <c r="AC114" s="112">
        <v>1</v>
      </c>
      <c r="AD114" s="113">
        <v>14</v>
      </c>
      <c r="AE114" s="113">
        <v>13</v>
      </c>
      <c r="AF114" s="128">
        <f t="shared" si="83"/>
        <v>27</v>
      </c>
      <c r="AG114" s="114">
        <v>1</v>
      </c>
      <c r="AH114" s="113">
        <v>8</v>
      </c>
      <c r="AI114" s="113">
        <v>15</v>
      </c>
      <c r="AJ114" s="128">
        <f t="shared" si="84"/>
        <v>23</v>
      </c>
      <c r="AK114" s="89"/>
      <c r="AL114" s="93">
        <f t="shared" si="93"/>
        <v>3</v>
      </c>
      <c r="AM114" s="94">
        <f t="shared" si="93"/>
        <v>36</v>
      </c>
      <c r="AN114" s="94">
        <f t="shared" si="93"/>
        <v>44</v>
      </c>
      <c r="AO114" s="160">
        <f t="shared" si="94"/>
        <v>80</v>
      </c>
      <c r="AP114" s="165">
        <f t="shared" si="90"/>
        <v>-7</v>
      </c>
      <c r="AR114" s="260">
        <v>1</v>
      </c>
      <c r="AS114" s="260">
        <v>16</v>
      </c>
      <c r="AT114" s="260">
        <v>14</v>
      </c>
      <c r="AU114" s="260">
        <v>30</v>
      </c>
      <c r="AV114" s="260">
        <v>1</v>
      </c>
      <c r="AW114" s="260">
        <v>9</v>
      </c>
      <c r="AX114" s="260">
        <v>17</v>
      </c>
      <c r="AY114" s="260">
        <v>26</v>
      </c>
      <c r="AZ114" s="260">
        <v>1</v>
      </c>
      <c r="BA114" s="260">
        <v>9</v>
      </c>
      <c r="BB114" s="260">
        <v>10</v>
      </c>
      <c r="BC114" s="260">
        <v>19</v>
      </c>
      <c r="BD114" s="260"/>
      <c r="BE114" s="260">
        <v>3</v>
      </c>
      <c r="BF114" s="260">
        <v>34</v>
      </c>
      <c r="BG114" s="260">
        <v>41</v>
      </c>
      <c r="BH114" s="260">
        <v>75</v>
      </c>
      <c r="BI114" s="258">
        <f t="shared" si="95"/>
        <v>-2</v>
      </c>
    </row>
    <row r="115" spans="1:61" ht="26.1" customHeight="1" thickBot="1" x14ac:dyDescent="0.3">
      <c r="A115" s="100" t="s">
        <v>15</v>
      </c>
      <c r="B115" s="57" t="s">
        <v>87</v>
      </c>
      <c r="C115" s="57" t="s">
        <v>88</v>
      </c>
      <c r="D115" s="102" t="s">
        <v>66</v>
      </c>
      <c r="E115" s="101" t="s">
        <v>67</v>
      </c>
      <c r="F115" s="110" t="s">
        <v>19</v>
      </c>
      <c r="G115" s="238">
        <v>2</v>
      </c>
      <c r="H115" s="113">
        <v>38</v>
      </c>
      <c r="I115" s="113">
        <v>39</v>
      </c>
      <c r="J115" s="128">
        <f t="shared" si="79"/>
        <v>77</v>
      </c>
      <c r="K115" s="112">
        <v>2</v>
      </c>
      <c r="L115" s="113">
        <v>22</v>
      </c>
      <c r="M115" s="113">
        <v>37</v>
      </c>
      <c r="N115" s="128">
        <f t="shared" si="80"/>
        <v>59</v>
      </c>
      <c r="O115" s="114">
        <v>2</v>
      </c>
      <c r="P115" s="113">
        <v>21</v>
      </c>
      <c r="Q115" s="113">
        <v>25</v>
      </c>
      <c r="R115" s="128">
        <f t="shared" si="81"/>
        <v>46</v>
      </c>
      <c r="S115" s="89"/>
      <c r="T115" s="93">
        <f t="shared" si="91"/>
        <v>6</v>
      </c>
      <c r="U115" s="94">
        <f t="shared" si="91"/>
        <v>81</v>
      </c>
      <c r="V115" s="94">
        <f t="shared" si="91"/>
        <v>101</v>
      </c>
      <c r="W115" s="128">
        <f t="shared" si="96"/>
        <v>182</v>
      </c>
      <c r="Y115" s="112">
        <v>2</v>
      </c>
      <c r="Z115" s="113">
        <v>30</v>
      </c>
      <c r="AA115" s="113">
        <v>34</v>
      </c>
      <c r="AB115" s="128">
        <f t="shared" si="82"/>
        <v>64</v>
      </c>
      <c r="AC115" s="112">
        <v>2</v>
      </c>
      <c r="AD115" s="113">
        <v>22</v>
      </c>
      <c r="AE115" s="113">
        <v>39</v>
      </c>
      <c r="AF115" s="128">
        <f t="shared" si="83"/>
        <v>61</v>
      </c>
      <c r="AG115" s="114">
        <v>2</v>
      </c>
      <c r="AH115" s="113">
        <v>21</v>
      </c>
      <c r="AI115" s="113">
        <v>25</v>
      </c>
      <c r="AJ115" s="128">
        <f t="shared" si="84"/>
        <v>46</v>
      </c>
      <c r="AK115" s="89"/>
      <c r="AL115" s="93">
        <f t="shared" si="93"/>
        <v>6</v>
      </c>
      <c r="AM115" s="94">
        <f t="shared" si="93"/>
        <v>73</v>
      </c>
      <c r="AN115" s="94">
        <f t="shared" si="93"/>
        <v>98</v>
      </c>
      <c r="AO115" s="160">
        <f t="shared" si="94"/>
        <v>171</v>
      </c>
      <c r="AP115" s="165">
        <f t="shared" si="90"/>
        <v>11</v>
      </c>
      <c r="AR115" s="260">
        <v>2</v>
      </c>
      <c r="AS115" s="260">
        <v>24</v>
      </c>
      <c r="AT115" s="260">
        <v>42</v>
      </c>
      <c r="AU115" s="260">
        <v>66</v>
      </c>
      <c r="AV115" s="260">
        <v>2</v>
      </c>
      <c r="AW115" s="260">
        <v>23</v>
      </c>
      <c r="AX115" s="260">
        <v>27</v>
      </c>
      <c r="AY115" s="260">
        <v>50</v>
      </c>
      <c r="AZ115" s="260">
        <v>2</v>
      </c>
      <c r="BA115" s="260">
        <v>22</v>
      </c>
      <c r="BB115" s="260">
        <v>28</v>
      </c>
      <c r="BC115" s="260">
        <v>50</v>
      </c>
      <c r="BD115" s="260"/>
      <c r="BE115" s="260">
        <v>6</v>
      </c>
      <c r="BF115" s="260">
        <v>69</v>
      </c>
      <c r="BG115" s="260">
        <v>97</v>
      </c>
      <c r="BH115" s="260">
        <v>166</v>
      </c>
      <c r="BI115" s="258">
        <f t="shared" si="95"/>
        <v>16</v>
      </c>
    </row>
    <row r="116" spans="1:61" ht="26.1" customHeight="1" thickBot="1" x14ac:dyDescent="0.3">
      <c r="A116" s="100" t="s">
        <v>15</v>
      </c>
      <c r="B116" s="57" t="s">
        <v>89</v>
      </c>
      <c r="C116" s="57" t="s">
        <v>90</v>
      </c>
      <c r="D116" s="102" t="s">
        <v>66</v>
      </c>
      <c r="E116" s="101" t="s">
        <v>67</v>
      </c>
      <c r="F116" s="110" t="s">
        <v>19</v>
      </c>
      <c r="G116" s="241">
        <v>2</v>
      </c>
      <c r="H116" s="10">
        <v>24</v>
      </c>
      <c r="I116" s="10">
        <v>19</v>
      </c>
      <c r="J116" s="128">
        <f t="shared" si="79"/>
        <v>43</v>
      </c>
      <c r="K116" s="11">
        <v>2</v>
      </c>
      <c r="L116" s="10">
        <v>23</v>
      </c>
      <c r="M116" s="10">
        <v>24</v>
      </c>
      <c r="N116" s="128">
        <f t="shared" si="80"/>
        <v>47</v>
      </c>
      <c r="O116" s="12">
        <v>1</v>
      </c>
      <c r="P116" s="10">
        <v>6</v>
      </c>
      <c r="Q116" s="10">
        <v>17</v>
      </c>
      <c r="R116" s="128">
        <f t="shared" si="81"/>
        <v>23</v>
      </c>
      <c r="S116" s="89"/>
      <c r="T116" s="93">
        <f t="shared" si="91"/>
        <v>5</v>
      </c>
      <c r="U116" s="94">
        <f t="shared" si="91"/>
        <v>53</v>
      </c>
      <c r="V116" s="94">
        <f t="shared" si="91"/>
        <v>60</v>
      </c>
      <c r="W116" s="128">
        <f t="shared" si="96"/>
        <v>113</v>
      </c>
      <c r="Y116" s="11">
        <v>2</v>
      </c>
      <c r="Z116" s="10">
        <v>26</v>
      </c>
      <c r="AA116" s="10">
        <v>24</v>
      </c>
      <c r="AB116" s="128">
        <f t="shared" si="82"/>
        <v>50</v>
      </c>
      <c r="AC116" s="11">
        <v>2</v>
      </c>
      <c r="AD116" s="10">
        <v>27</v>
      </c>
      <c r="AE116" s="10">
        <v>23</v>
      </c>
      <c r="AF116" s="128">
        <f t="shared" si="83"/>
        <v>50</v>
      </c>
      <c r="AG116" s="12">
        <v>1</v>
      </c>
      <c r="AH116" s="10">
        <v>6</v>
      </c>
      <c r="AI116" s="10">
        <v>18</v>
      </c>
      <c r="AJ116" s="128">
        <f t="shared" si="84"/>
        <v>24</v>
      </c>
      <c r="AK116" s="89"/>
      <c r="AL116" s="93">
        <f t="shared" si="93"/>
        <v>5</v>
      </c>
      <c r="AM116" s="94">
        <f t="shared" si="93"/>
        <v>59</v>
      </c>
      <c r="AN116" s="94">
        <f t="shared" si="93"/>
        <v>65</v>
      </c>
      <c r="AO116" s="160">
        <f t="shared" si="94"/>
        <v>124</v>
      </c>
      <c r="AP116" s="165">
        <f t="shared" si="90"/>
        <v>-11</v>
      </c>
      <c r="AR116" s="260">
        <v>2</v>
      </c>
      <c r="AS116" s="260">
        <v>27</v>
      </c>
      <c r="AT116" s="260">
        <v>26</v>
      </c>
      <c r="AU116" s="260">
        <v>53</v>
      </c>
      <c r="AV116" s="260">
        <v>1</v>
      </c>
      <c r="AW116" s="260">
        <v>6</v>
      </c>
      <c r="AX116" s="260">
        <v>19</v>
      </c>
      <c r="AY116" s="260">
        <v>25</v>
      </c>
      <c r="AZ116" s="260">
        <v>1</v>
      </c>
      <c r="BA116" s="260">
        <v>12</v>
      </c>
      <c r="BB116" s="260">
        <v>12</v>
      </c>
      <c r="BC116" s="260">
        <v>24</v>
      </c>
      <c r="BD116" s="260"/>
      <c r="BE116" s="260">
        <v>4</v>
      </c>
      <c r="BF116" s="260">
        <v>45</v>
      </c>
      <c r="BG116" s="260">
        <v>57</v>
      </c>
      <c r="BH116" s="260">
        <v>102</v>
      </c>
      <c r="BI116" s="258">
        <f t="shared" si="95"/>
        <v>11</v>
      </c>
    </row>
    <row r="117" spans="1:61" ht="26.1" customHeight="1" thickBot="1" x14ac:dyDescent="0.3">
      <c r="A117" s="100" t="s">
        <v>15</v>
      </c>
      <c r="B117" s="57" t="s">
        <v>91</v>
      </c>
      <c r="C117" s="57" t="s">
        <v>92</v>
      </c>
      <c r="D117" s="102" t="s">
        <v>66</v>
      </c>
      <c r="E117" s="101" t="s">
        <v>67</v>
      </c>
      <c r="F117" s="110" t="s">
        <v>19</v>
      </c>
      <c r="G117" s="238">
        <v>1</v>
      </c>
      <c r="H117" s="84">
        <v>9</v>
      </c>
      <c r="I117" s="84">
        <v>17</v>
      </c>
      <c r="J117" s="128">
        <f t="shared" si="79"/>
        <v>26</v>
      </c>
      <c r="K117" s="83">
        <v>1</v>
      </c>
      <c r="L117" s="84">
        <v>14</v>
      </c>
      <c r="M117" s="84">
        <v>10</v>
      </c>
      <c r="N117" s="128">
        <f t="shared" si="80"/>
        <v>24</v>
      </c>
      <c r="O117" s="85">
        <v>1</v>
      </c>
      <c r="P117" s="84">
        <v>14</v>
      </c>
      <c r="Q117" s="84">
        <v>6</v>
      </c>
      <c r="R117" s="128">
        <f t="shared" si="81"/>
        <v>20</v>
      </c>
      <c r="S117" s="89"/>
      <c r="T117" s="93">
        <f t="shared" si="91"/>
        <v>3</v>
      </c>
      <c r="U117" s="94">
        <f t="shared" si="91"/>
        <v>37</v>
      </c>
      <c r="V117" s="94">
        <f>SUM(I117,M117,Q117)</f>
        <v>33</v>
      </c>
      <c r="W117" s="128">
        <f t="shared" si="96"/>
        <v>70</v>
      </c>
      <c r="Y117" s="83">
        <v>1</v>
      </c>
      <c r="Z117" s="84">
        <v>16</v>
      </c>
      <c r="AA117" s="84">
        <v>21</v>
      </c>
      <c r="AB117" s="128">
        <f t="shared" si="82"/>
        <v>37</v>
      </c>
      <c r="AC117" s="83">
        <v>1</v>
      </c>
      <c r="AD117" s="84">
        <v>13</v>
      </c>
      <c r="AE117" s="84">
        <v>11</v>
      </c>
      <c r="AF117" s="128">
        <f t="shared" si="83"/>
        <v>24</v>
      </c>
      <c r="AG117" s="85">
        <v>1</v>
      </c>
      <c r="AH117" s="84">
        <v>13</v>
      </c>
      <c r="AI117" s="84">
        <v>8</v>
      </c>
      <c r="AJ117" s="128">
        <f t="shared" si="84"/>
        <v>21</v>
      </c>
      <c r="AK117" s="89"/>
      <c r="AL117" s="93">
        <f t="shared" si="93"/>
        <v>3</v>
      </c>
      <c r="AM117" s="94">
        <f t="shared" si="93"/>
        <v>42</v>
      </c>
      <c r="AN117" s="94">
        <f t="shared" si="93"/>
        <v>40</v>
      </c>
      <c r="AO117" s="160">
        <f t="shared" si="94"/>
        <v>82</v>
      </c>
      <c r="AP117" s="165">
        <f t="shared" si="90"/>
        <v>-12</v>
      </c>
      <c r="AR117" s="260">
        <v>1</v>
      </c>
      <c r="AS117" s="260">
        <v>15</v>
      </c>
      <c r="AT117" s="260">
        <v>15</v>
      </c>
      <c r="AU117" s="260">
        <v>30</v>
      </c>
      <c r="AV117" s="260">
        <v>1</v>
      </c>
      <c r="AW117" s="260">
        <v>15</v>
      </c>
      <c r="AX117" s="260">
        <v>8</v>
      </c>
      <c r="AY117" s="260">
        <v>23</v>
      </c>
      <c r="AZ117" s="260">
        <v>1</v>
      </c>
      <c r="BA117" s="260">
        <v>3</v>
      </c>
      <c r="BB117" s="260">
        <v>10</v>
      </c>
      <c r="BC117" s="260">
        <v>13</v>
      </c>
      <c r="BD117" s="260"/>
      <c r="BE117" s="260">
        <v>3</v>
      </c>
      <c r="BF117" s="260">
        <v>33</v>
      </c>
      <c r="BG117" s="260">
        <v>33</v>
      </c>
      <c r="BH117" s="260">
        <v>66</v>
      </c>
      <c r="BI117" s="258">
        <f t="shared" si="95"/>
        <v>4</v>
      </c>
    </row>
    <row r="118" spans="1:61" ht="26.1" customHeight="1" thickBot="1" x14ac:dyDescent="0.3">
      <c r="A118" s="100" t="s">
        <v>15</v>
      </c>
      <c r="B118" s="57" t="s">
        <v>93</v>
      </c>
      <c r="C118" s="270" t="s">
        <v>94</v>
      </c>
      <c r="D118" s="102" t="s">
        <v>66</v>
      </c>
      <c r="E118" s="101" t="s">
        <v>67</v>
      </c>
      <c r="F118" s="110" t="s">
        <v>19</v>
      </c>
      <c r="G118" s="238">
        <v>2</v>
      </c>
      <c r="H118" s="113">
        <v>24</v>
      </c>
      <c r="I118" s="113">
        <v>29</v>
      </c>
      <c r="J118" s="128">
        <f t="shared" si="79"/>
        <v>53</v>
      </c>
      <c r="K118" s="112">
        <v>1</v>
      </c>
      <c r="L118" s="113">
        <v>18</v>
      </c>
      <c r="M118" s="113">
        <v>18</v>
      </c>
      <c r="N118" s="128">
        <f t="shared" si="80"/>
        <v>36</v>
      </c>
      <c r="O118" s="114">
        <v>1</v>
      </c>
      <c r="P118" s="113">
        <v>16</v>
      </c>
      <c r="Q118" s="113">
        <v>11</v>
      </c>
      <c r="R118" s="128">
        <f t="shared" si="81"/>
        <v>27</v>
      </c>
      <c r="S118" s="89"/>
      <c r="T118" s="93">
        <f t="shared" si="91"/>
        <v>4</v>
      </c>
      <c r="U118" s="94">
        <f t="shared" si="91"/>
        <v>58</v>
      </c>
      <c r="V118" s="94">
        <f t="shared" si="91"/>
        <v>58</v>
      </c>
      <c r="W118" s="128">
        <f t="shared" si="96"/>
        <v>116</v>
      </c>
      <c r="Y118" s="112">
        <v>2</v>
      </c>
      <c r="Z118" s="113">
        <v>24</v>
      </c>
      <c r="AA118" s="113">
        <v>27</v>
      </c>
      <c r="AB118" s="128">
        <f t="shared" si="82"/>
        <v>51</v>
      </c>
      <c r="AC118" s="112">
        <v>1</v>
      </c>
      <c r="AD118" s="113">
        <v>18</v>
      </c>
      <c r="AE118" s="113">
        <v>19</v>
      </c>
      <c r="AF118" s="128">
        <f t="shared" si="83"/>
        <v>37</v>
      </c>
      <c r="AG118" s="114">
        <v>1</v>
      </c>
      <c r="AH118" s="113">
        <v>17</v>
      </c>
      <c r="AI118" s="113">
        <v>11</v>
      </c>
      <c r="AJ118" s="128">
        <f t="shared" si="84"/>
        <v>28</v>
      </c>
      <c r="AK118" s="89"/>
      <c r="AL118" s="93">
        <f t="shared" si="93"/>
        <v>4</v>
      </c>
      <c r="AM118" s="94">
        <f t="shared" si="93"/>
        <v>59</v>
      </c>
      <c r="AN118" s="94">
        <f t="shared" si="93"/>
        <v>57</v>
      </c>
      <c r="AO118" s="160">
        <f t="shared" si="94"/>
        <v>116</v>
      </c>
      <c r="AP118" s="165">
        <f t="shared" si="90"/>
        <v>0</v>
      </c>
      <c r="AR118" s="260">
        <v>2</v>
      </c>
      <c r="AS118" s="260">
        <v>23</v>
      </c>
      <c r="AT118" s="260">
        <v>22</v>
      </c>
      <c r="AU118" s="260">
        <v>45</v>
      </c>
      <c r="AV118" s="260">
        <v>1</v>
      </c>
      <c r="AW118" s="260">
        <v>17</v>
      </c>
      <c r="AX118" s="260">
        <v>12</v>
      </c>
      <c r="AY118" s="260">
        <v>29</v>
      </c>
      <c r="AZ118" s="260">
        <v>1</v>
      </c>
      <c r="BA118" s="260">
        <v>6</v>
      </c>
      <c r="BB118" s="260">
        <v>14</v>
      </c>
      <c r="BC118" s="260">
        <v>20</v>
      </c>
      <c r="BD118" s="260"/>
      <c r="BE118" s="260">
        <v>4</v>
      </c>
      <c r="BF118" s="260">
        <v>46</v>
      </c>
      <c r="BG118" s="260">
        <v>48</v>
      </c>
      <c r="BH118" s="260">
        <v>94</v>
      </c>
      <c r="BI118" s="258">
        <f t="shared" si="95"/>
        <v>22</v>
      </c>
    </row>
    <row r="119" spans="1:61" ht="26.1" customHeight="1" thickBot="1" x14ac:dyDescent="0.3">
      <c r="A119" s="100" t="s">
        <v>15</v>
      </c>
      <c r="B119" s="57" t="s">
        <v>95</v>
      </c>
      <c r="C119" s="57" t="s">
        <v>96</v>
      </c>
      <c r="D119" s="102" t="s">
        <v>66</v>
      </c>
      <c r="E119" s="101" t="s">
        <v>67</v>
      </c>
      <c r="F119" s="110" t="s">
        <v>19</v>
      </c>
      <c r="G119" s="239">
        <v>1</v>
      </c>
      <c r="H119" s="117">
        <v>8</v>
      </c>
      <c r="I119" s="117">
        <v>14</v>
      </c>
      <c r="J119" s="128">
        <f t="shared" si="79"/>
        <v>22</v>
      </c>
      <c r="K119" s="74">
        <v>1</v>
      </c>
      <c r="L119" s="117">
        <v>7</v>
      </c>
      <c r="M119" s="117">
        <v>12</v>
      </c>
      <c r="N119" s="128">
        <f t="shared" si="80"/>
        <v>19</v>
      </c>
      <c r="O119" s="118">
        <v>1</v>
      </c>
      <c r="P119" s="117">
        <v>4</v>
      </c>
      <c r="Q119" s="117">
        <v>19</v>
      </c>
      <c r="R119" s="128">
        <f t="shared" si="81"/>
        <v>23</v>
      </c>
      <c r="S119" s="89"/>
      <c r="T119" s="93">
        <f t="shared" si="91"/>
        <v>3</v>
      </c>
      <c r="U119" s="94">
        <f t="shared" si="91"/>
        <v>19</v>
      </c>
      <c r="V119" s="94">
        <f t="shared" si="91"/>
        <v>45</v>
      </c>
      <c r="W119" s="128">
        <f t="shared" si="96"/>
        <v>64</v>
      </c>
      <c r="Y119" s="74">
        <v>1</v>
      </c>
      <c r="Z119" s="117">
        <v>11</v>
      </c>
      <c r="AA119" s="117">
        <v>13</v>
      </c>
      <c r="AB119" s="128">
        <f t="shared" si="82"/>
        <v>24</v>
      </c>
      <c r="AC119" s="74">
        <v>1</v>
      </c>
      <c r="AD119" s="117">
        <v>9</v>
      </c>
      <c r="AE119" s="117">
        <v>14</v>
      </c>
      <c r="AF119" s="128">
        <f t="shared" si="83"/>
        <v>23</v>
      </c>
      <c r="AG119" s="118">
        <v>1</v>
      </c>
      <c r="AH119" s="117">
        <v>4</v>
      </c>
      <c r="AI119" s="117">
        <v>20</v>
      </c>
      <c r="AJ119" s="128">
        <f t="shared" si="84"/>
        <v>24</v>
      </c>
      <c r="AK119" s="89"/>
      <c r="AL119" s="93">
        <f t="shared" si="93"/>
        <v>3</v>
      </c>
      <c r="AM119" s="94">
        <f t="shared" si="93"/>
        <v>24</v>
      </c>
      <c r="AN119" s="94">
        <f t="shared" si="93"/>
        <v>47</v>
      </c>
      <c r="AO119" s="160">
        <f t="shared" si="94"/>
        <v>71</v>
      </c>
      <c r="AP119" s="165">
        <f t="shared" si="90"/>
        <v>-7</v>
      </c>
      <c r="AR119" s="260">
        <v>1</v>
      </c>
      <c r="AS119" s="260">
        <v>11</v>
      </c>
      <c r="AT119" s="260">
        <v>17</v>
      </c>
      <c r="AU119" s="260">
        <v>28</v>
      </c>
      <c r="AV119" s="260">
        <v>1</v>
      </c>
      <c r="AW119" s="260">
        <v>5</v>
      </c>
      <c r="AX119" s="260">
        <v>21</v>
      </c>
      <c r="AY119" s="260">
        <v>26</v>
      </c>
      <c r="AZ119" s="260">
        <v>1</v>
      </c>
      <c r="BA119" s="260">
        <v>2</v>
      </c>
      <c r="BB119" s="260">
        <v>10</v>
      </c>
      <c r="BC119" s="260">
        <v>12</v>
      </c>
      <c r="BD119" s="260"/>
      <c r="BE119" s="260">
        <v>3</v>
      </c>
      <c r="BF119" s="260">
        <v>18</v>
      </c>
      <c r="BG119" s="260">
        <v>48</v>
      </c>
      <c r="BH119" s="260">
        <v>66</v>
      </c>
      <c r="BI119" s="258">
        <f t="shared" si="95"/>
        <v>-2</v>
      </c>
    </row>
    <row r="120" spans="1:61" ht="26.1" customHeight="1" thickBot="1" x14ac:dyDescent="0.3">
      <c r="A120" s="100" t="s">
        <v>15</v>
      </c>
      <c r="B120" s="57" t="s">
        <v>97</v>
      </c>
      <c r="C120" s="270" t="s">
        <v>98</v>
      </c>
      <c r="D120" s="102" t="s">
        <v>66</v>
      </c>
      <c r="E120" s="101" t="s">
        <v>67</v>
      </c>
      <c r="F120" s="110" t="s">
        <v>19</v>
      </c>
      <c r="G120" s="238">
        <v>1</v>
      </c>
      <c r="H120" s="113">
        <v>9</v>
      </c>
      <c r="I120" s="113">
        <v>17</v>
      </c>
      <c r="J120" s="128">
        <f t="shared" si="79"/>
        <v>26</v>
      </c>
      <c r="K120" s="112">
        <v>1</v>
      </c>
      <c r="L120" s="113">
        <v>8</v>
      </c>
      <c r="M120" s="113">
        <v>9</v>
      </c>
      <c r="N120" s="128">
        <f t="shared" si="80"/>
        <v>17</v>
      </c>
      <c r="O120" s="114">
        <v>1</v>
      </c>
      <c r="P120" s="113">
        <v>12</v>
      </c>
      <c r="Q120" s="113">
        <v>5</v>
      </c>
      <c r="R120" s="128">
        <f t="shared" si="81"/>
        <v>17</v>
      </c>
      <c r="S120" s="89"/>
      <c r="T120" s="93">
        <f t="shared" si="91"/>
        <v>3</v>
      </c>
      <c r="U120" s="94">
        <f t="shared" si="91"/>
        <v>29</v>
      </c>
      <c r="V120" s="94">
        <f t="shared" si="91"/>
        <v>31</v>
      </c>
      <c r="W120" s="128">
        <f t="shared" si="96"/>
        <v>60</v>
      </c>
      <c r="Y120" s="112">
        <v>1</v>
      </c>
      <c r="Z120" s="113">
        <v>12</v>
      </c>
      <c r="AA120" s="113">
        <v>16</v>
      </c>
      <c r="AB120" s="128">
        <f t="shared" si="82"/>
        <v>28</v>
      </c>
      <c r="AC120" s="112">
        <v>1</v>
      </c>
      <c r="AD120" s="113">
        <v>9</v>
      </c>
      <c r="AE120" s="113">
        <v>7</v>
      </c>
      <c r="AF120" s="128">
        <f t="shared" si="83"/>
        <v>16</v>
      </c>
      <c r="AG120" s="114">
        <v>1</v>
      </c>
      <c r="AH120" s="113">
        <v>12</v>
      </c>
      <c r="AI120" s="113">
        <v>5</v>
      </c>
      <c r="AJ120" s="128">
        <f t="shared" si="84"/>
        <v>17</v>
      </c>
      <c r="AK120" s="89"/>
      <c r="AL120" s="93">
        <f t="shared" si="93"/>
        <v>3</v>
      </c>
      <c r="AM120" s="94">
        <f t="shared" si="93"/>
        <v>33</v>
      </c>
      <c r="AN120" s="94">
        <f t="shared" si="93"/>
        <v>28</v>
      </c>
      <c r="AO120" s="160">
        <f t="shared" si="94"/>
        <v>61</v>
      </c>
      <c r="AP120" s="165">
        <f t="shared" si="90"/>
        <v>-1</v>
      </c>
      <c r="AR120" s="260">
        <v>1</v>
      </c>
      <c r="AS120" s="260">
        <v>10</v>
      </c>
      <c r="AT120" s="260">
        <v>8</v>
      </c>
      <c r="AU120" s="260">
        <v>18</v>
      </c>
      <c r="AV120" s="260">
        <v>1</v>
      </c>
      <c r="AW120" s="260">
        <v>12</v>
      </c>
      <c r="AX120" s="260">
        <v>7</v>
      </c>
      <c r="AY120" s="260">
        <v>19</v>
      </c>
      <c r="AZ120" s="260">
        <v>1</v>
      </c>
      <c r="BA120" s="260">
        <v>5</v>
      </c>
      <c r="BB120" s="260">
        <v>6</v>
      </c>
      <c r="BC120" s="260">
        <v>11</v>
      </c>
      <c r="BD120" s="260"/>
      <c r="BE120" s="260">
        <v>3</v>
      </c>
      <c r="BF120" s="260">
        <v>27</v>
      </c>
      <c r="BG120" s="260">
        <v>21</v>
      </c>
      <c r="BH120" s="260">
        <v>48</v>
      </c>
      <c r="BI120" s="258">
        <f t="shared" si="95"/>
        <v>12</v>
      </c>
    </row>
    <row r="121" spans="1:61" ht="26.1" customHeight="1" thickBot="1" x14ac:dyDescent="0.3">
      <c r="A121" s="100" t="s">
        <v>15</v>
      </c>
      <c r="B121" s="57" t="s">
        <v>99</v>
      </c>
      <c r="C121" s="57" t="s">
        <v>100</v>
      </c>
      <c r="D121" s="102" t="s">
        <v>66</v>
      </c>
      <c r="E121" s="101" t="s">
        <v>67</v>
      </c>
      <c r="F121" s="110" t="s">
        <v>19</v>
      </c>
      <c r="G121" s="243">
        <v>1</v>
      </c>
      <c r="H121" s="120">
        <v>4</v>
      </c>
      <c r="I121" s="120">
        <v>5</v>
      </c>
      <c r="J121" s="128">
        <f t="shared" si="79"/>
        <v>9</v>
      </c>
      <c r="K121" s="119">
        <v>1</v>
      </c>
      <c r="L121" s="120">
        <v>6</v>
      </c>
      <c r="M121" s="120">
        <v>10</v>
      </c>
      <c r="N121" s="128">
        <f t="shared" si="80"/>
        <v>16</v>
      </c>
      <c r="O121" s="121">
        <v>1</v>
      </c>
      <c r="P121" s="120">
        <v>1</v>
      </c>
      <c r="Q121" s="120">
        <v>6</v>
      </c>
      <c r="R121" s="128">
        <f t="shared" si="81"/>
        <v>7</v>
      </c>
      <c r="S121" s="89"/>
      <c r="T121" s="93">
        <f t="shared" si="91"/>
        <v>3</v>
      </c>
      <c r="U121" s="94">
        <f>SUM(H121,L121,P121)</f>
        <v>11</v>
      </c>
      <c r="V121" s="94">
        <f t="shared" si="91"/>
        <v>21</v>
      </c>
      <c r="W121" s="128">
        <f t="shared" si="96"/>
        <v>32</v>
      </c>
      <c r="Y121" s="119">
        <v>1</v>
      </c>
      <c r="Z121" s="120">
        <v>6</v>
      </c>
      <c r="AA121" s="120">
        <v>7</v>
      </c>
      <c r="AB121" s="128">
        <f t="shared" si="82"/>
        <v>13</v>
      </c>
      <c r="AC121" s="119">
        <v>1</v>
      </c>
      <c r="AD121" s="120">
        <v>6</v>
      </c>
      <c r="AE121" s="120">
        <v>11</v>
      </c>
      <c r="AF121" s="128">
        <f t="shared" si="83"/>
        <v>17</v>
      </c>
      <c r="AG121" s="121">
        <v>1</v>
      </c>
      <c r="AH121" s="120">
        <v>1</v>
      </c>
      <c r="AI121" s="120">
        <v>6</v>
      </c>
      <c r="AJ121" s="128">
        <f t="shared" si="84"/>
        <v>7</v>
      </c>
      <c r="AK121" s="89"/>
      <c r="AL121" s="93">
        <f t="shared" si="93"/>
        <v>3</v>
      </c>
      <c r="AM121" s="94">
        <f>SUM(Z121,AD121,AH121)</f>
        <v>13</v>
      </c>
      <c r="AN121" s="94">
        <f t="shared" si="93"/>
        <v>24</v>
      </c>
      <c r="AO121" s="160">
        <f t="shared" si="94"/>
        <v>37</v>
      </c>
      <c r="AP121" s="165">
        <f t="shared" si="90"/>
        <v>-5</v>
      </c>
      <c r="AR121" s="260">
        <v>1</v>
      </c>
      <c r="AS121" s="260">
        <v>6</v>
      </c>
      <c r="AT121" s="260">
        <v>11</v>
      </c>
      <c r="AU121" s="260">
        <v>17</v>
      </c>
      <c r="AV121" s="260">
        <v>1</v>
      </c>
      <c r="AW121" s="260">
        <v>1</v>
      </c>
      <c r="AX121" s="260">
        <v>6</v>
      </c>
      <c r="AY121" s="260">
        <v>7</v>
      </c>
      <c r="AZ121" s="260">
        <v>1</v>
      </c>
      <c r="BA121" s="260">
        <v>1</v>
      </c>
      <c r="BB121" s="260">
        <v>4</v>
      </c>
      <c r="BC121" s="260">
        <v>5</v>
      </c>
      <c r="BD121" s="260"/>
      <c r="BE121" s="260">
        <v>3</v>
      </c>
      <c r="BF121" s="260">
        <v>8</v>
      </c>
      <c r="BG121" s="260">
        <v>21</v>
      </c>
      <c r="BH121" s="260">
        <v>29</v>
      </c>
      <c r="BI121" s="258">
        <f t="shared" si="95"/>
        <v>3</v>
      </c>
    </row>
    <row r="122" spans="1:61" ht="26.1" customHeight="1" thickBot="1" x14ac:dyDescent="0.3">
      <c r="A122" s="100" t="s">
        <v>15</v>
      </c>
      <c r="B122" s="57" t="s">
        <v>101</v>
      </c>
      <c r="C122" s="270" t="s">
        <v>102</v>
      </c>
      <c r="D122" s="102" t="s">
        <v>66</v>
      </c>
      <c r="E122" s="101" t="s">
        <v>67</v>
      </c>
      <c r="F122" s="110" t="s">
        <v>19</v>
      </c>
      <c r="G122" s="238">
        <v>1</v>
      </c>
      <c r="H122" s="113">
        <v>11</v>
      </c>
      <c r="I122" s="113">
        <v>15</v>
      </c>
      <c r="J122" s="128">
        <f t="shared" si="79"/>
        <v>26</v>
      </c>
      <c r="K122" s="112">
        <v>1</v>
      </c>
      <c r="L122" s="113">
        <v>9</v>
      </c>
      <c r="M122" s="113">
        <v>12</v>
      </c>
      <c r="N122" s="128">
        <f t="shared" si="80"/>
        <v>21</v>
      </c>
      <c r="O122" s="114">
        <v>1</v>
      </c>
      <c r="P122" s="113">
        <v>7</v>
      </c>
      <c r="Q122" s="113">
        <v>10</v>
      </c>
      <c r="R122" s="128">
        <f t="shared" si="81"/>
        <v>17</v>
      </c>
      <c r="S122" s="89"/>
      <c r="T122" s="93">
        <f t="shared" si="91"/>
        <v>3</v>
      </c>
      <c r="U122" s="94">
        <f t="shared" si="91"/>
        <v>27</v>
      </c>
      <c r="V122" s="94">
        <f>SUM(I122,M122,Q122)</f>
        <v>37</v>
      </c>
      <c r="W122" s="128">
        <f t="shared" si="96"/>
        <v>64</v>
      </c>
      <c r="Y122" s="112">
        <v>1</v>
      </c>
      <c r="Z122" s="113">
        <v>12</v>
      </c>
      <c r="AA122" s="113">
        <v>13</v>
      </c>
      <c r="AB122" s="128">
        <f t="shared" si="82"/>
        <v>25</v>
      </c>
      <c r="AC122" s="112">
        <v>1</v>
      </c>
      <c r="AD122" s="113">
        <v>7</v>
      </c>
      <c r="AE122" s="113">
        <v>12</v>
      </c>
      <c r="AF122" s="128">
        <f t="shared" si="83"/>
        <v>19</v>
      </c>
      <c r="AG122" s="114">
        <v>1</v>
      </c>
      <c r="AH122" s="113">
        <v>7</v>
      </c>
      <c r="AI122" s="113">
        <v>11</v>
      </c>
      <c r="AJ122" s="128">
        <f t="shared" si="84"/>
        <v>18</v>
      </c>
      <c r="AK122" s="89"/>
      <c r="AL122" s="93">
        <f t="shared" si="93"/>
        <v>3</v>
      </c>
      <c r="AM122" s="94">
        <f t="shared" si="93"/>
        <v>26</v>
      </c>
      <c r="AN122" s="94">
        <f t="shared" si="93"/>
        <v>36</v>
      </c>
      <c r="AO122" s="160">
        <f t="shared" si="94"/>
        <v>62</v>
      </c>
      <c r="AP122" s="165">
        <f t="shared" si="90"/>
        <v>2</v>
      </c>
      <c r="AR122" s="260">
        <v>1</v>
      </c>
      <c r="AS122" s="260">
        <v>10</v>
      </c>
      <c r="AT122" s="260">
        <v>14</v>
      </c>
      <c r="AU122" s="260">
        <v>24</v>
      </c>
      <c r="AV122" s="260">
        <v>1</v>
      </c>
      <c r="AW122" s="260">
        <v>9</v>
      </c>
      <c r="AX122" s="260">
        <v>11</v>
      </c>
      <c r="AY122" s="260">
        <v>20</v>
      </c>
      <c r="AZ122" s="260">
        <v>1</v>
      </c>
      <c r="BA122" s="260">
        <v>6</v>
      </c>
      <c r="BB122" s="260">
        <v>11</v>
      </c>
      <c r="BC122" s="260">
        <v>17</v>
      </c>
      <c r="BD122" s="260"/>
      <c r="BE122" s="260">
        <v>3</v>
      </c>
      <c r="BF122" s="260">
        <v>25</v>
      </c>
      <c r="BG122" s="260">
        <v>36</v>
      </c>
      <c r="BH122" s="260">
        <v>61</v>
      </c>
      <c r="BI122" s="258">
        <f t="shared" si="95"/>
        <v>3</v>
      </c>
    </row>
    <row r="123" spans="1:61" ht="26.1" customHeight="1" thickBot="1" x14ac:dyDescent="0.3">
      <c r="A123" s="100" t="s">
        <v>15</v>
      </c>
      <c r="B123" s="57" t="s">
        <v>103</v>
      </c>
      <c r="C123" s="270" t="s">
        <v>184</v>
      </c>
      <c r="D123" s="223" t="s">
        <v>66</v>
      </c>
      <c r="E123" s="101" t="s">
        <v>67</v>
      </c>
      <c r="F123" s="110" t="s">
        <v>19</v>
      </c>
      <c r="G123" s="238">
        <v>2</v>
      </c>
      <c r="H123" s="113">
        <v>21</v>
      </c>
      <c r="I123" s="226">
        <v>23</v>
      </c>
      <c r="J123" s="128">
        <f t="shared" si="79"/>
        <v>44</v>
      </c>
      <c r="K123" s="112">
        <v>1</v>
      </c>
      <c r="L123" s="113">
        <v>10</v>
      </c>
      <c r="M123" s="113">
        <v>25</v>
      </c>
      <c r="N123" s="128">
        <f t="shared" si="80"/>
        <v>35</v>
      </c>
      <c r="O123" s="114">
        <v>1</v>
      </c>
      <c r="P123" s="113">
        <v>11</v>
      </c>
      <c r="Q123" s="113">
        <v>15</v>
      </c>
      <c r="R123" s="128">
        <f t="shared" si="81"/>
        <v>26</v>
      </c>
      <c r="S123" s="89"/>
      <c r="T123" s="93">
        <f t="shared" si="91"/>
        <v>4</v>
      </c>
      <c r="U123" s="94">
        <f t="shared" si="91"/>
        <v>42</v>
      </c>
      <c r="V123" s="94">
        <f t="shared" si="91"/>
        <v>63</v>
      </c>
      <c r="W123" s="128">
        <f t="shared" si="96"/>
        <v>105</v>
      </c>
      <c r="Y123" s="112">
        <v>2</v>
      </c>
      <c r="Z123" s="113">
        <v>22</v>
      </c>
      <c r="AA123" s="113">
        <v>26</v>
      </c>
      <c r="AB123" s="128">
        <f t="shared" si="82"/>
        <v>48</v>
      </c>
      <c r="AC123" s="112">
        <v>1</v>
      </c>
      <c r="AD123" s="113">
        <v>15</v>
      </c>
      <c r="AE123" s="113">
        <v>25</v>
      </c>
      <c r="AF123" s="128">
        <f t="shared" si="83"/>
        <v>40</v>
      </c>
      <c r="AG123" s="114">
        <v>1</v>
      </c>
      <c r="AH123" s="113">
        <v>13</v>
      </c>
      <c r="AI123" s="113">
        <v>14</v>
      </c>
      <c r="AJ123" s="128">
        <f t="shared" si="84"/>
        <v>27</v>
      </c>
      <c r="AK123" s="89"/>
      <c r="AL123" s="93">
        <f t="shared" si="93"/>
        <v>4</v>
      </c>
      <c r="AM123" s="94">
        <f t="shared" si="93"/>
        <v>50</v>
      </c>
      <c r="AN123" s="94">
        <f t="shared" si="93"/>
        <v>65</v>
      </c>
      <c r="AO123" s="160">
        <f t="shared" si="94"/>
        <v>115</v>
      </c>
      <c r="AP123" s="165">
        <f t="shared" si="90"/>
        <v>-10</v>
      </c>
      <c r="AR123" s="260">
        <v>2</v>
      </c>
      <c r="AS123" s="260">
        <v>30</v>
      </c>
      <c r="AT123" s="260">
        <v>28</v>
      </c>
      <c r="AU123" s="260">
        <v>58</v>
      </c>
      <c r="AV123" s="260">
        <v>1</v>
      </c>
      <c r="AW123" s="260">
        <v>19</v>
      </c>
      <c r="AX123" s="260">
        <v>18</v>
      </c>
      <c r="AY123" s="260">
        <v>37</v>
      </c>
      <c r="AZ123" s="260">
        <v>1</v>
      </c>
      <c r="BA123" s="260">
        <v>12</v>
      </c>
      <c r="BB123" s="260">
        <v>16</v>
      </c>
      <c r="BC123" s="260">
        <v>28</v>
      </c>
      <c r="BD123" s="260"/>
      <c r="BE123" s="260">
        <v>4</v>
      </c>
      <c r="BF123" s="260">
        <v>61</v>
      </c>
      <c r="BG123" s="260">
        <v>62</v>
      </c>
      <c r="BH123" s="260">
        <v>123</v>
      </c>
      <c r="BI123" s="258">
        <f t="shared" si="95"/>
        <v>-18</v>
      </c>
    </row>
    <row r="124" spans="1:61" ht="26.1" customHeight="1" thickBot="1" x14ac:dyDescent="0.3">
      <c r="A124" s="100" t="s">
        <v>15</v>
      </c>
      <c r="B124" s="58" t="s">
        <v>104</v>
      </c>
      <c r="C124" s="271" t="s">
        <v>105</v>
      </c>
      <c r="D124" s="257" t="s">
        <v>66</v>
      </c>
      <c r="E124" s="101" t="s">
        <v>67</v>
      </c>
      <c r="F124" s="110" t="s">
        <v>19</v>
      </c>
      <c r="G124" s="238">
        <v>1</v>
      </c>
      <c r="H124" s="113">
        <v>20</v>
      </c>
      <c r="I124" s="113">
        <v>25</v>
      </c>
      <c r="J124" s="128">
        <f t="shared" si="79"/>
        <v>45</v>
      </c>
      <c r="K124" s="112">
        <v>1</v>
      </c>
      <c r="L124" s="113">
        <v>14</v>
      </c>
      <c r="M124" s="113">
        <v>17</v>
      </c>
      <c r="N124" s="128">
        <f t="shared" si="80"/>
        <v>31</v>
      </c>
      <c r="O124" s="114">
        <v>2</v>
      </c>
      <c r="P124" s="113">
        <v>15</v>
      </c>
      <c r="Q124" s="113">
        <v>25</v>
      </c>
      <c r="R124" s="128">
        <f t="shared" si="81"/>
        <v>40</v>
      </c>
      <c r="S124" s="89"/>
      <c r="T124" s="93">
        <f t="shared" si="91"/>
        <v>4</v>
      </c>
      <c r="U124" s="94">
        <f t="shared" si="91"/>
        <v>49</v>
      </c>
      <c r="V124" s="94">
        <f>SUM(I124,M124,Q124)</f>
        <v>67</v>
      </c>
      <c r="W124" s="128">
        <f t="shared" si="96"/>
        <v>116</v>
      </c>
      <c r="Y124" s="112">
        <v>1</v>
      </c>
      <c r="Z124" s="113">
        <v>20</v>
      </c>
      <c r="AA124" s="113">
        <v>25</v>
      </c>
      <c r="AB124" s="128">
        <f t="shared" si="82"/>
        <v>45</v>
      </c>
      <c r="AC124" s="112">
        <v>1</v>
      </c>
      <c r="AD124" s="113">
        <v>13</v>
      </c>
      <c r="AE124" s="113">
        <v>18</v>
      </c>
      <c r="AF124" s="128">
        <f t="shared" si="83"/>
        <v>31</v>
      </c>
      <c r="AG124" s="114">
        <v>2</v>
      </c>
      <c r="AH124" s="113">
        <v>13</v>
      </c>
      <c r="AI124" s="113">
        <v>25</v>
      </c>
      <c r="AJ124" s="128">
        <f t="shared" si="84"/>
        <v>38</v>
      </c>
      <c r="AK124" s="89"/>
      <c r="AL124" s="93">
        <f t="shared" si="93"/>
        <v>4</v>
      </c>
      <c r="AM124" s="94">
        <f t="shared" si="93"/>
        <v>46</v>
      </c>
      <c r="AN124" s="94">
        <f>SUM(AA124,AE124,AI124)</f>
        <v>68</v>
      </c>
      <c r="AO124" s="160">
        <f t="shared" si="94"/>
        <v>114</v>
      </c>
      <c r="AP124" s="165">
        <f t="shared" si="90"/>
        <v>2</v>
      </c>
      <c r="AR124" s="260">
        <v>1</v>
      </c>
      <c r="AS124" s="260">
        <v>18</v>
      </c>
      <c r="AT124" s="260">
        <v>19</v>
      </c>
      <c r="AU124" s="260">
        <v>37</v>
      </c>
      <c r="AV124" s="260">
        <v>2</v>
      </c>
      <c r="AW124" s="260">
        <v>21</v>
      </c>
      <c r="AX124" s="260">
        <v>25</v>
      </c>
      <c r="AY124" s="260">
        <v>46</v>
      </c>
      <c r="AZ124" s="260">
        <v>1</v>
      </c>
      <c r="BA124" s="260">
        <v>10</v>
      </c>
      <c r="BB124" s="260">
        <v>18</v>
      </c>
      <c r="BC124" s="260">
        <v>28</v>
      </c>
      <c r="BD124" s="260"/>
      <c r="BE124" s="260">
        <v>4</v>
      </c>
      <c r="BF124" s="260">
        <v>49</v>
      </c>
      <c r="BG124" s="260">
        <v>62</v>
      </c>
      <c r="BH124" s="260">
        <v>111</v>
      </c>
      <c r="BI124" s="258">
        <f t="shared" si="95"/>
        <v>5</v>
      </c>
    </row>
    <row r="125" spans="1:61" ht="26.1" customHeight="1" thickBot="1" x14ac:dyDescent="0.3">
      <c r="A125" s="100" t="s">
        <v>15</v>
      </c>
      <c r="B125" s="58" t="s">
        <v>106</v>
      </c>
      <c r="C125" s="58" t="s">
        <v>107</v>
      </c>
      <c r="D125" s="257" t="s">
        <v>66</v>
      </c>
      <c r="E125" s="101" t="s">
        <v>67</v>
      </c>
      <c r="F125" s="110" t="s">
        <v>19</v>
      </c>
      <c r="G125" s="238">
        <v>1</v>
      </c>
      <c r="H125" s="113">
        <v>17</v>
      </c>
      <c r="I125" s="113">
        <v>28</v>
      </c>
      <c r="J125" s="128">
        <f t="shared" si="79"/>
        <v>45</v>
      </c>
      <c r="K125" s="112">
        <v>1</v>
      </c>
      <c r="L125" s="113">
        <v>13</v>
      </c>
      <c r="M125" s="113">
        <v>17</v>
      </c>
      <c r="N125" s="128">
        <f t="shared" si="80"/>
        <v>30</v>
      </c>
      <c r="O125" s="114">
        <v>1</v>
      </c>
      <c r="P125" s="113">
        <v>3</v>
      </c>
      <c r="Q125" s="113">
        <v>18</v>
      </c>
      <c r="R125" s="128">
        <f t="shared" si="81"/>
        <v>21</v>
      </c>
      <c r="S125" s="89"/>
      <c r="T125" s="93">
        <f t="shared" si="91"/>
        <v>3</v>
      </c>
      <c r="U125" s="94">
        <f t="shared" si="91"/>
        <v>33</v>
      </c>
      <c r="V125" s="94">
        <f t="shared" si="91"/>
        <v>63</v>
      </c>
      <c r="W125" s="128">
        <f t="shared" si="96"/>
        <v>96</v>
      </c>
      <c r="Y125" s="112">
        <v>1</v>
      </c>
      <c r="Z125" s="113">
        <v>18</v>
      </c>
      <c r="AA125" s="113">
        <v>20</v>
      </c>
      <c r="AB125" s="128">
        <f t="shared" si="82"/>
        <v>38</v>
      </c>
      <c r="AC125" s="112">
        <v>1</v>
      </c>
      <c r="AD125" s="113">
        <v>14</v>
      </c>
      <c r="AE125" s="113">
        <v>18</v>
      </c>
      <c r="AF125" s="128">
        <f t="shared" si="83"/>
        <v>32</v>
      </c>
      <c r="AG125" s="114">
        <v>1</v>
      </c>
      <c r="AH125" s="113">
        <v>4</v>
      </c>
      <c r="AI125" s="113">
        <v>18</v>
      </c>
      <c r="AJ125" s="128">
        <f t="shared" si="84"/>
        <v>22</v>
      </c>
      <c r="AK125" s="89"/>
      <c r="AL125" s="93">
        <f t="shared" si="93"/>
        <v>3</v>
      </c>
      <c r="AM125" s="94">
        <f t="shared" si="93"/>
        <v>36</v>
      </c>
      <c r="AN125" s="94">
        <f t="shared" si="93"/>
        <v>56</v>
      </c>
      <c r="AO125" s="160">
        <f t="shared" si="94"/>
        <v>92</v>
      </c>
      <c r="AP125" s="165">
        <f t="shared" si="90"/>
        <v>4</v>
      </c>
      <c r="AR125" s="260">
        <v>1</v>
      </c>
      <c r="AS125" s="260">
        <v>19</v>
      </c>
      <c r="AT125" s="260">
        <v>20</v>
      </c>
      <c r="AU125" s="260">
        <v>39</v>
      </c>
      <c r="AV125" s="260">
        <v>1</v>
      </c>
      <c r="AW125" s="260">
        <v>5</v>
      </c>
      <c r="AX125" s="260">
        <v>19</v>
      </c>
      <c r="AY125" s="260">
        <v>24</v>
      </c>
      <c r="AZ125" s="260">
        <v>1</v>
      </c>
      <c r="BA125" s="260">
        <v>9</v>
      </c>
      <c r="BB125" s="260">
        <v>22</v>
      </c>
      <c r="BC125" s="260">
        <v>31</v>
      </c>
      <c r="BD125" s="260"/>
      <c r="BE125" s="260">
        <v>3</v>
      </c>
      <c r="BF125" s="260">
        <v>33</v>
      </c>
      <c r="BG125" s="260">
        <v>61</v>
      </c>
      <c r="BH125" s="260">
        <v>94</v>
      </c>
      <c r="BI125" s="258">
        <f t="shared" si="95"/>
        <v>2</v>
      </c>
    </row>
    <row r="126" spans="1:61" ht="26.1" customHeight="1" thickBot="1" x14ac:dyDescent="0.3">
      <c r="A126" s="100" t="s">
        <v>15</v>
      </c>
      <c r="B126" s="58" t="s">
        <v>108</v>
      </c>
      <c r="C126" s="58" t="s">
        <v>109</v>
      </c>
      <c r="D126" s="257" t="s">
        <v>66</v>
      </c>
      <c r="E126" s="101" t="s">
        <v>67</v>
      </c>
      <c r="F126" s="110" t="s">
        <v>19</v>
      </c>
      <c r="G126" s="238">
        <v>1</v>
      </c>
      <c r="H126" s="84">
        <v>11</v>
      </c>
      <c r="I126" s="84">
        <v>18</v>
      </c>
      <c r="J126" s="128">
        <f t="shared" si="79"/>
        <v>29</v>
      </c>
      <c r="K126" s="83">
        <v>1</v>
      </c>
      <c r="L126" s="84">
        <v>9</v>
      </c>
      <c r="M126" s="84">
        <v>15</v>
      </c>
      <c r="N126" s="128">
        <f t="shared" si="80"/>
        <v>24</v>
      </c>
      <c r="O126" s="85">
        <v>1</v>
      </c>
      <c r="P126" s="84">
        <v>4</v>
      </c>
      <c r="Q126" s="84">
        <v>8</v>
      </c>
      <c r="R126" s="128">
        <f t="shared" si="81"/>
        <v>12</v>
      </c>
      <c r="S126" s="89"/>
      <c r="T126" s="93">
        <f t="shared" si="91"/>
        <v>3</v>
      </c>
      <c r="U126" s="94">
        <f t="shared" si="91"/>
        <v>24</v>
      </c>
      <c r="V126" s="94">
        <f t="shared" si="91"/>
        <v>41</v>
      </c>
      <c r="W126" s="128">
        <f t="shared" si="96"/>
        <v>65</v>
      </c>
      <c r="Y126" s="83">
        <v>1</v>
      </c>
      <c r="Z126" s="84">
        <v>19</v>
      </c>
      <c r="AA126" s="84">
        <v>21</v>
      </c>
      <c r="AB126" s="128">
        <f t="shared" si="82"/>
        <v>40</v>
      </c>
      <c r="AC126" s="83">
        <v>1</v>
      </c>
      <c r="AD126" s="84">
        <v>9</v>
      </c>
      <c r="AE126" s="84">
        <v>17</v>
      </c>
      <c r="AF126" s="128">
        <f t="shared" si="83"/>
        <v>26</v>
      </c>
      <c r="AG126" s="85">
        <v>1</v>
      </c>
      <c r="AH126" s="84">
        <v>4</v>
      </c>
      <c r="AI126" s="84">
        <v>10</v>
      </c>
      <c r="AJ126" s="128">
        <f t="shared" si="84"/>
        <v>14</v>
      </c>
      <c r="AK126" s="89"/>
      <c r="AL126" s="93">
        <f t="shared" si="93"/>
        <v>3</v>
      </c>
      <c r="AM126" s="94">
        <f t="shared" si="93"/>
        <v>32</v>
      </c>
      <c r="AN126" s="94">
        <f t="shared" si="93"/>
        <v>48</v>
      </c>
      <c r="AO126" s="160">
        <f t="shared" si="94"/>
        <v>80</v>
      </c>
      <c r="AP126" s="165">
        <f t="shared" si="90"/>
        <v>-15</v>
      </c>
      <c r="AR126" s="260">
        <v>1</v>
      </c>
      <c r="AS126" s="260">
        <v>10</v>
      </c>
      <c r="AT126" s="260">
        <v>17</v>
      </c>
      <c r="AU126" s="260">
        <v>27</v>
      </c>
      <c r="AV126" s="260">
        <v>1</v>
      </c>
      <c r="AW126" s="260">
        <v>4</v>
      </c>
      <c r="AX126" s="260">
        <v>8</v>
      </c>
      <c r="AY126" s="260">
        <v>12</v>
      </c>
      <c r="AZ126" s="260">
        <v>1</v>
      </c>
      <c r="BA126" s="260">
        <v>0</v>
      </c>
      <c r="BB126" s="260">
        <v>10</v>
      </c>
      <c r="BC126" s="260">
        <v>10</v>
      </c>
      <c r="BD126" s="260"/>
      <c r="BE126" s="260">
        <v>3</v>
      </c>
      <c r="BF126" s="260">
        <v>14</v>
      </c>
      <c r="BG126" s="260">
        <v>35</v>
      </c>
      <c r="BH126" s="260">
        <v>49</v>
      </c>
      <c r="BI126" s="258">
        <f t="shared" si="95"/>
        <v>16</v>
      </c>
    </row>
    <row r="127" spans="1:61" ht="26.1" customHeight="1" thickBot="1" x14ac:dyDescent="0.3">
      <c r="A127" s="100" t="s">
        <v>15</v>
      </c>
      <c r="B127" s="58" t="s">
        <v>110</v>
      </c>
      <c r="C127" s="58" t="s">
        <v>111</v>
      </c>
      <c r="D127" s="257" t="s">
        <v>66</v>
      </c>
      <c r="E127" s="101" t="s">
        <v>67</v>
      </c>
      <c r="F127" s="110" t="s">
        <v>19</v>
      </c>
      <c r="G127" s="238">
        <v>2</v>
      </c>
      <c r="H127" s="113">
        <v>27</v>
      </c>
      <c r="I127" s="113">
        <v>25</v>
      </c>
      <c r="J127" s="128">
        <f t="shared" si="79"/>
        <v>52</v>
      </c>
      <c r="K127" s="112">
        <v>2</v>
      </c>
      <c r="L127" s="113">
        <v>19</v>
      </c>
      <c r="M127" s="113">
        <v>34</v>
      </c>
      <c r="N127" s="128">
        <f t="shared" si="80"/>
        <v>53</v>
      </c>
      <c r="O127" s="114">
        <v>1</v>
      </c>
      <c r="P127" s="113">
        <v>17</v>
      </c>
      <c r="Q127" s="113">
        <v>23</v>
      </c>
      <c r="R127" s="128">
        <f t="shared" si="81"/>
        <v>40</v>
      </c>
      <c r="S127" s="89"/>
      <c r="T127" s="93">
        <f t="shared" si="91"/>
        <v>5</v>
      </c>
      <c r="U127" s="94">
        <f t="shared" si="91"/>
        <v>63</v>
      </c>
      <c r="V127" s="94">
        <f t="shared" si="91"/>
        <v>82</v>
      </c>
      <c r="W127" s="128">
        <f t="shared" si="96"/>
        <v>145</v>
      </c>
      <c r="Y127" s="112">
        <v>2</v>
      </c>
      <c r="Z127" s="113">
        <v>29</v>
      </c>
      <c r="AA127" s="113">
        <v>30</v>
      </c>
      <c r="AB127" s="128">
        <f t="shared" si="82"/>
        <v>59</v>
      </c>
      <c r="AC127" s="112">
        <v>2</v>
      </c>
      <c r="AD127" s="113">
        <v>20</v>
      </c>
      <c r="AE127" s="113">
        <v>35</v>
      </c>
      <c r="AF127" s="128">
        <f t="shared" si="83"/>
        <v>55</v>
      </c>
      <c r="AG127" s="114">
        <v>1</v>
      </c>
      <c r="AH127" s="113">
        <v>14</v>
      </c>
      <c r="AI127" s="113">
        <v>25</v>
      </c>
      <c r="AJ127" s="128">
        <f t="shared" si="84"/>
        <v>39</v>
      </c>
      <c r="AK127" s="89"/>
      <c r="AL127" s="93">
        <f t="shared" si="93"/>
        <v>5</v>
      </c>
      <c r="AM127" s="94">
        <f t="shared" si="93"/>
        <v>63</v>
      </c>
      <c r="AN127" s="94">
        <f t="shared" si="93"/>
        <v>90</v>
      </c>
      <c r="AO127" s="160">
        <f t="shared" si="94"/>
        <v>153</v>
      </c>
      <c r="AP127" s="165">
        <f t="shared" si="90"/>
        <v>-8</v>
      </c>
      <c r="AR127" s="260">
        <v>2</v>
      </c>
      <c r="AS127" s="260">
        <v>27</v>
      </c>
      <c r="AT127" s="260">
        <v>36</v>
      </c>
      <c r="AU127" s="260">
        <v>63</v>
      </c>
      <c r="AV127" s="260">
        <v>2</v>
      </c>
      <c r="AW127" s="260">
        <v>22</v>
      </c>
      <c r="AX127" s="260">
        <v>29</v>
      </c>
      <c r="AY127" s="260">
        <v>51</v>
      </c>
      <c r="AZ127" s="260">
        <v>1</v>
      </c>
      <c r="BA127" s="260">
        <v>12</v>
      </c>
      <c r="BB127" s="260">
        <v>16</v>
      </c>
      <c r="BC127" s="260">
        <v>28</v>
      </c>
      <c r="BD127" s="260"/>
      <c r="BE127" s="260">
        <v>5</v>
      </c>
      <c r="BF127" s="260">
        <v>61</v>
      </c>
      <c r="BG127" s="260">
        <v>81</v>
      </c>
      <c r="BH127" s="260">
        <v>142</v>
      </c>
      <c r="BI127" s="258">
        <f t="shared" si="95"/>
        <v>3</v>
      </c>
    </row>
    <row r="128" spans="1:61" ht="26.1" customHeight="1" thickBot="1" x14ac:dyDescent="0.3">
      <c r="A128" s="100" t="s">
        <v>15</v>
      </c>
      <c r="B128" s="58" t="s">
        <v>112</v>
      </c>
      <c r="C128" s="58" t="s">
        <v>113</v>
      </c>
      <c r="D128" s="257" t="s">
        <v>66</v>
      </c>
      <c r="E128" s="101" t="s">
        <v>67</v>
      </c>
      <c r="F128" s="110" t="s">
        <v>19</v>
      </c>
      <c r="G128" s="238">
        <v>1</v>
      </c>
      <c r="H128" s="113">
        <v>5</v>
      </c>
      <c r="I128" s="113">
        <v>4</v>
      </c>
      <c r="J128" s="128">
        <f t="shared" si="79"/>
        <v>9</v>
      </c>
      <c r="K128" s="112">
        <v>1</v>
      </c>
      <c r="L128" s="113">
        <v>4</v>
      </c>
      <c r="M128" s="113">
        <v>3</v>
      </c>
      <c r="N128" s="128">
        <f t="shared" si="80"/>
        <v>7</v>
      </c>
      <c r="O128" s="114">
        <v>1</v>
      </c>
      <c r="P128" s="113">
        <v>3</v>
      </c>
      <c r="Q128" s="113">
        <v>3</v>
      </c>
      <c r="R128" s="128">
        <f t="shared" si="81"/>
        <v>6</v>
      </c>
      <c r="S128" s="89"/>
      <c r="T128" s="93">
        <f t="shared" si="91"/>
        <v>3</v>
      </c>
      <c r="U128" s="94">
        <f t="shared" si="91"/>
        <v>12</v>
      </c>
      <c r="V128" s="94">
        <f t="shared" si="91"/>
        <v>10</v>
      </c>
      <c r="W128" s="128">
        <f t="shared" si="96"/>
        <v>22</v>
      </c>
      <c r="Y128" s="112">
        <v>1</v>
      </c>
      <c r="Z128" s="113">
        <v>5</v>
      </c>
      <c r="AA128" s="113">
        <v>4</v>
      </c>
      <c r="AB128" s="128">
        <f t="shared" si="82"/>
        <v>9</v>
      </c>
      <c r="AC128" s="112">
        <v>1</v>
      </c>
      <c r="AD128" s="113">
        <v>4</v>
      </c>
      <c r="AE128" s="113">
        <v>4</v>
      </c>
      <c r="AF128" s="128">
        <f t="shared" si="83"/>
        <v>8</v>
      </c>
      <c r="AG128" s="114">
        <v>1</v>
      </c>
      <c r="AH128" s="113">
        <v>3</v>
      </c>
      <c r="AI128" s="113">
        <v>3</v>
      </c>
      <c r="AJ128" s="128">
        <f t="shared" si="84"/>
        <v>6</v>
      </c>
      <c r="AK128" s="89"/>
      <c r="AL128" s="93">
        <f t="shared" si="93"/>
        <v>3</v>
      </c>
      <c r="AM128" s="94">
        <f t="shared" si="93"/>
        <v>12</v>
      </c>
      <c r="AN128" s="94">
        <f t="shared" si="93"/>
        <v>11</v>
      </c>
      <c r="AO128" s="160">
        <f t="shared" si="94"/>
        <v>23</v>
      </c>
      <c r="AP128" s="165">
        <f t="shared" si="90"/>
        <v>-1</v>
      </c>
      <c r="AR128" s="260">
        <v>1</v>
      </c>
      <c r="AS128" s="260">
        <v>5</v>
      </c>
      <c r="AT128" s="260">
        <v>4</v>
      </c>
      <c r="AU128" s="260">
        <v>9</v>
      </c>
      <c r="AV128" s="260">
        <v>1</v>
      </c>
      <c r="AW128" s="260">
        <v>3</v>
      </c>
      <c r="AX128" s="260">
        <v>3</v>
      </c>
      <c r="AY128" s="260">
        <v>6</v>
      </c>
      <c r="AZ128" s="260">
        <v>1</v>
      </c>
      <c r="BA128" s="260">
        <v>6</v>
      </c>
      <c r="BB128" s="260">
        <v>4</v>
      </c>
      <c r="BC128" s="260">
        <v>10</v>
      </c>
      <c r="BD128" s="260"/>
      <c r="BE128" s="260">
        <v>3</v>
      </c>
      <c r="BF128" s="260">
        <v>14</v>
      </c>
      <c r="BG128" s="260">
        <v>11</v>
      </c>
      <c r="BH128" s="260">
        <v>25</v>
      </c>
      <c r="BI128" s="258">
        <f t="shared" si="95"/>
        <v>-3</v>
      </c>
    </row>
    <row r="129" spans="1:61" ht="26.1" customHeight="1" thickBot="1" x14ac:dyDescent="0.3">
      <c r="A129" s="100" t="s">
        <v>15</v>
      </c>
      <c r="B129" s="58" t="s">
        <v>114</v>
      </c>
      <c r="C129" s="271" t="s">
        <v>115</v>
      </c>
      <c r="D129" s="257" t="s">
        <v>66</v>
      </c>
      <c r="E129" s="101" t="s">
        <v>67</v>
      </c>
      <c r="F129" s="110" t="s">
        <v>19</v>
      </c>
      <c r="G129" s="238">
        <v>2</v>
      </c>
      <c r="H129" s="113">
        <v>27</v>
      </c>
      <c r="I129" s="113">
        <v>25</v>
      </c>
      <c r="J129" s="128">
        <f t="shared" si="79"/>
        <v>52</v>
      </c>
      <c r="K129" s="112">
        <v>1</v>
      </c>
      <c r="L129" s="113">
        <v>17</v>
      </c>
      <c r="M129" s="113">
        <v>20</v>
      </c>
      <c r="N129" s="128">
        <f t="shared" si="80"/>
        <v>37</v>
      </c>
      <c r="O129" s="114">
        <v>1</v>
      </c>
      <c r="P129" s="113">
        <v>11</v>
      </c>
      <c r="Q129" s="113">
        <v>13</v>
      </c>
      <c r="R129" s="128">
        <f t="shared" si="81"/>
        <v>24</v>
      </c>
      <c r="S129" s="89"/>
      <c r="T129" s="93">
        <f t="shared" si="91"/>
        <v>4</v>
      </c>
      <c r="U129" s="94">
        <f t="shared" si="91"/>
        <v>55</v>
      </c>
      <c r="V129" s="94">
        <f t="shared" si="91"/>
        <v>58</v>
      </c>
      <c r="W129" s="128">
        <f t="shared" si="96"/>
        <v>113</v>
      </c>
      <c r="Y129" s="112">
        <v>1</v>
      </c>
      <c r="Z129" s="113">
        <v>15</v>
      </c>
      <c r="AA129" s="113">
        <v>30</v>
      </c>
      <c r="AB129" s="128">
        <f t="shared" si="82"/>
        <v>45</v>
      </c>
      <c r="AC129" s="112">
        <v>1</v>
      </c>
      <c r="AD129" s="113">
        <v>18</v>
      </c>
      <c r="AE129" s="113">
        <v>23</v>
      </c>
      <c r="AF129" s="128">
        <f t="shared" si="83"/>
        <v>41</v>
      </c>
      <c r="AG129" s="114">
        <v>1</v>
      </c>
      <c r="AH129" s="113">
        <v>11</v>
      </c>
      <c r="AI129" s="113">
        <v>15</v>
      </c>
      <c r="AJ129" s="128">
        <f t="shared" si="84"/>
        <v>26</v>
      </c>
      <c r="AK129" s="89"/>
      <c r="AL129" s="93">
        <f t="shared" si="93"/>
        <v>3</v>
      </c>
      <c r="AM129" s="94">
        <f t="shared" si="93"/>
        <v>44</v>
      </c>
      <c r="AN129" s="94">
        <f t="shared" si="93"/>
        <v>68</v>
      </c>
      <c r="AO129" s="160">
        <f t="shared" si="94"/>
        <v>112</v>
      </c>
      <c r="AP129" s="165">
        <f t="shared" si="90"/>
        <v>1</v>
      </c>
      <c r="AR129" s="260">
        <v>1</v>
      </c>
      <c r="AS129" s="260">
        <v>19</v>
      </c>
      <c r="AT129" s="260">
        <v>26</v>
      </c>
      <c r="AU129" s="260">
        <v>45</v>
      </c>
      <c r="AV129" s="260">
        <v>1</v>
      </c>
      <c r="AW129" s="260">
        <v>12</v>
      </c>
      <c r="AX129" s="260">
        <v>15</v>
      </c>
      <c r="AY129" s="260">
        <v>27</v>
      </c>
      <c r="AZ129" s="260">
        <v>1</v>
      </c>
      <c r="BA129" s="260">
        <v>5</v>
      </c>
      <c r="BB129" s="260">
        <v>14</v>
      </c>
      <c r="BC129" s="260">
        <v>19</v>
      </c>
      <c r="BD129" s="260"/>
      <c r="BE129" s="260">
        <v>3</v>
      </c>
      <c r="BF129" s="260">
        <v>36</v>
      </c>
      <c r="BG129" s="260">
        <v>55</v>
      </c>
      <c r="BH129" s="260">
        <v>91</v>
      </c>
      <c r="BI129" s="258">
        <f t="shared" si="95"/>
        <v>22</v>
      </c>
    </row>
    <row r="130" spans="1:61" ht="26.1" customHeight="1" thickBot="1" x14ac:dyDescent="0.3">
      <c r="A130" s="100" t="s">
        <v>15</v>
      </c>
      <c r="B130" s="58" t="s">
        <v>116</v>
      </c>
      <c r="C130" s="271" t="s">
        <v>117</v>
      </c>
      <c r="D130" s="257" t="s">
        <v>66</v>
      </c>
      <c r="E130" s="101" t="s">
        <v>67</v>
      </c>
      <c r="F130" s="110" t="s">
        <v>19</v>
      </c>
      <c r="G130" s="244">
        <v>2</v>
      </c>
      <c r="H130" s="14">
        <v>22</v>
      </c>
      <c r="I130" s="14">
        <v>29</v>
      </c>
      <c r="J130" s="128">
        <f t="shared" si="79"/>
        <v>51</v>
      </c>
      <c r="K130" s="15">
        <v>2</v>
      </c>
      <c r="L130" s="14">
        <v>20</v>
      </c>
      <c r="M130" s="14">
        <v>29</v>
      </c>
      <c r="N130" s="128">
        <f t="shared" si="80"/>
        <v>49</v>
      </c>
      <c r="O130" s="15">
        <v>2</v>
      </c>
      <c r="P130" s="14">
        <v>13</v>
      </c>
      <c r="Q130" s="14">
        <v>27</v>
      </c>
      <c r="R130" s="128">
        <f t="shared" si="81"/>
        <v>40</v>
      </c>
      <c r="S130" s="89"/>
      <c r="T130" s="93">
        <f t="shared" si="91"/>
        <v>6</v>
      </c>
      <c r="U130" s="94">
        <f t="shared" si="91"/>
        <v>55</v>
      </c>
      <c r="V130" s="94">
        <f t="shared" si="91"/>
        <v>85</v>
      </c>
      <c r="W130" s="128">
        <f t="shared" si="96"/>
        <v>140</v>
      </c>
      <c r="Y130" s="13">
        <v>2</v>
      </c>
      <c r="Z130" s="14">
        <v>28</v>
      </c>
      <c r="AA130" s="14">
        <v>28</v>
      </c>
      <c r="AB130" s="128">
        <f t="shared" si="82"/>
        <v>56</v>
      </c>
      <c r="AC130" s="15">
        <v>2</v>
      </c>
      <c r="AD130" s="14">
        <v>19</v>
      </c>
      <c r="AE130" s="14">
        <v>28</v>
      </c>
      <c r="AF130" s="128">
        <f t="shared" si="83"/>
        <v>47</v>
      </c>
      <c r="AG130" s="15">
        <v>2</v>
      </c>
      <c r="AH130" s="14">
        <v>12</v>
      </c>
      <c r="AI130" s="14">
        <v>29</v>
      </c>
      <c r="AJ130" s="128">
        <f t="shared" si="84"/>
        <v>41</v>
      </c>
      <c r="AK130" s="89"/>
      <c r="AL130" s="93">
        <f t="shared" si="93"/>
        <v>6</v>
      </c>
      <c r="AM130" s="94">
        <f t="shared" si="93"/>
        <v>59</v>
      </c>
      <c r="AN130" s="94">
        <f t="shared" si="93"/>
        <v>85</v>
      </c>
      <c r="AO130" s="160">
        <f t="shared" si="94"/>
        <v>144</v>
      </c>
      <c r="AP130" s="165">
        <f t="shared" si="90"/>
        <v>-4</v>
      </c>
      <c r="AR130" s="260">
        <v>2</v>
      </c>
      <c r="AS130" s="260">
        <v>23</v>
      </c>
      <c r="AT130" s="260">
        <v>38</v>
      </c>
      <c r="AU130" s="260">
        <v>61</v>
      </c>
      <c r="AV130" s="260">
        <v>2</v>
      </c>
      <c r="AW130" s="260">
        <v>19</v>
      </c>
      <c r="AX130" s="260">
        <v>32</v>
      </c>
      <c r="AY130" s="260">
        <v>51</v>
      </c>
      <c r="AZ130" s="260">
        <v>1</v>
      </c>
      <c r="BA130" s="260">
        <v>13</v>
      </c>
      <c r="BB130" s="260">
        <v>15</v>
      </c>
      <c r="BC130" s="260">
        <v>28</v>
      </c>
      <c r="BD130" s="260"/>
      <c r="BE130" s="260">
        <v>5</v>
      </c>
      <c r="BF130" s="260">
        <v>55</v>
      </c>
      <c r="BG130" s="260">
        <v>85</v>
      </c>
      <c r="BH130" s="260">
        <v>140</v>
      </c>
      <c r="BI130" s="258">
        <f t="shared" si="95"/>
        <v>0</v>
      </c>
    </row>
    <row r="131" spans="1:61" ht="26.1" customHeight="1" thickBot="1" x14ac:dyDescent="0.3">
      <c r="A131" s="100" t="s">
        <v>15</v>
      </c>
      <c r="B131" s="58" t="s">
        <v>118</v>
      </c>
      <c r="C131" s="272" t="s">
        <v>119</v>
      </c>
      <c r="D131" s="102" t="s">
        <v>66</v>
      </c>
      <c r="E131" s="101" t="s">
        <v>67</v>
      </c>
      <c r="F131" s="110" t="s">
        <v>19</v>
      </c>
      <c r="G131" s="238">
        <v>1</v>
      </c>
      <c r="H131" s="113">
        <v>6</v>
      </c>
      <c r="I131" s="113">
        <v>11</v>
      </c>
      <c r="J131" s="128">
        <f t="shared" si="79"/>
        <v>17</v>
      </c>
      <c r="K131" s="112">
        <v>1</v>
      </c>
      <c r="L131" s="113">
        <v>6</v>
      </c>
      <c r="M131" s="113">
        <v>9</v>
      </c>
      <c r="N131" s="128">
        <f t="shared" si="80"/>
        <v>15</v>
      </c>
      <c r="O131" s="114">
        <v>1</v>
      </c>
      <c r="P131" s="113">
        <v>6</v>
      </c>
      <c r="Q131" s="113">
        <v>5</v>
      </c>
      <c r="R131" s="128">
        <f t="shared" si="81"/>
        <v>11</v>
      </c>
      <c r="S131" s="89"/>
      <c r="T131" s="93">
        <f t="shared" si="91"/>
        <v>3</v>
      </c>
      <c r="U131" s="94">
        <f t="shared" si="91"/>
        <v>18</v>
      </c>
      <c r="V131" s="94">
        <f t="shared" si="91"/>
        <v>25</v>
      </c>
      <c r="W131" s="128">
        <f t="shared" si="96"/>
        <v>43</v>
      </c>
      <c r="Y131" s="112">
        <v>1</v>
      </c>
      <c r="Z131" s="113">
        <v>10</v>
      </c>
      <c r="AA131" s="113">
        <v>7</v>
      </c>
      <c r="AB131" s="128">
        <f t="shared" si="82"/>
        <v>17</v>
      </c>
      <c r="AC131" s="112">
        <v>1</v>
      </c>
      <c r="AD131" s="113">
        <v>7</v>
      </c>
      <c r="AE131" s="113">
        <v>9</v>
      </c>
      <c r="AF131" s="128">
        <f t="shared" si="83"/>
        <v>16</v>
      </c>
      <c r="AG131" s="114">
        <v>1</v>
      </c>
      <c r="AH131" s="113">
        <v>7</v>
      </c>
      <c r="AI131" s="113">
        <v>5</v>
      </c>
      <c r="AJ131" s="128">
        <f t="shared" si="84"/>
        <v>12</v>
      </c>
      <c r="AK131" s="89"/>
      <c r="AL131" s="93">
        <f t="shared" si="93"/>
        <v>3</v>
      </c>
      <c r="AM131" s="94">
        <f t="shared" si="93"/>
        <v>24</v>
      </c>
      <c r="AN131" s="94">
        <f t="shared" si="93"/>
        <v>21</v>
      </c>
      <c r="AO131" s="160">
        <f t="shared" si="94"/>
        <v>45</v>
      </c>
      <c r="AP131" s="165">
        <f t="shared" si="90"/>
        <v>-2</v>
      </c>
      <c r="AR131" s="260">
        <v>1</v>
      </c>
      <c r="AS131" s="260">
        <v>10</v>
      </c>
      <c r="AT131" s="260">
        <v>9</v>
      </c>
      <c r="AU131" s="260">
        <v>19</v>
      </c>
      <c r="AV131" s="260">
        <v>1</v>
      </c>
      <c r="AW131" s="260">
        <v>9</v>
      </c>
      <c r="AX131" s="260">
        <v>4</v>
      </c>
      <c r="AY131" s="260">
        <v>13</v>
      </c>
      <c r="AZ131" s="260">
        <v>1</v>
      </c>
      <c r="BA131" s="260">
        <v>1</v>
      </c>
      <c r="BB131" s="260">
        <v>10</v>
      </c>
      <c r="BC131" s="260">
        <v>11</v>
      </c>
      <c r="BD131" s="260"/>
      <c r="BE131" s="260">
        <v>3</v>
      </c>
      <c r="BF131" s="260">
        <v>20</v>
      </c>
      <c r="BG131" s="260">
        <v>23</v>
      </c>
      <c r="BH131" s="260">
        <v>43</v>
      </c>
      <c r="BI131" s="258">
        <f t="shared" si="95"/>
        <v>0</v>
      </c>
    </row>
    <row r="132" spans="1:61" ht="26.1" customHeight="1" thickBot="1" x14ac:dyDescent="0.3">
      <c r="A132" s="100" t="s">
        <v>15</v>
      </c>
      <c r="B132" s="58" t="s">
        <v>120</v>
      </c>
      <c r="C132" s="58" t="s">
        <v>121</v>
      </c>
      <c r="D132" s="102" t="s">
        <v>66</v>
      </c>
      <c r="E132" s="101" t="s">
        <v>67</v>
      </c>
      <c r="F132" s="110" t="s">
        <v>19</v>
      </c>
      <c r="G132" s="238">
        <v>2</v>
      </c>
      <c r="H132" s="113">
        <v>15</v>
      </c>
      <c r="I132" s="113">
        <v>18</v>
      </c>
      <c r="J132" s="128">
        <f t="shared" si="79"/>
        <v>33</v>
      </c>
      <c r="K132" s="112">
        <v>2</v>
      </c>
      <c r="L132" s="113">
        <v>25</v>
      </c>
      <c r="M132" s="113">
        <v>27</v>
      </c>
      <c r="N132" s="128">
        <f t="shared" si="80"/>
        <v>52</v>
      </c>
      <c r="O132" s="114">
        <v>2</v>
      </c>
      <c r="P132" s="113">
        <v>13</v>
      </c>
      <c r="Q132" s="113">
        <v>24</v>
      </c>
      <c r="R132" s="128">
        <f t="shared" si="81"/>
        <v>37</v>
      </c>
      <c r="S132" s="89"/>
      <c r="T132" s="93">
        <f t="shared" si="91"/>
        <v>6</v>
      </c>
      <c r="U132" s="94">
        <f t="shared" si="91"/>
        <v>53</v>
      </c>
      <c r="V132" s="94">
        <f t="shared" si="91"/>
        <v>69</v>
      </c>
      <c r="W132" s="128">
        <f t="shared" si="96"/>
        <v>122</v>
      </c>
      <c r="Y132" s="112">
        <v>2</v>
      </c>
      <c r="Z132" s="113">
        <v>32</v>
      </c>
      <c r="AA132" s="113">
        <v>32</v>
      </c>
      <c r="AB132" s="128">
        <f t="shared" si="82"/>
        <v>64</v>
      </c>
      <c r="AC132" s="112">
        <v>2</v>
      </c>
      <c r="AD132" s="113">
        <v>25</v>
      </c>
      <c r="AE132" s="113">
        <v>26</v>
      </c>
      <c r="AF132" s="128">
        <f t="shared" si="83"/>
        <v>51</v>
      </c>
      <c r="AG132" s="114">
        <v>2</v>
      </c>
      <c r="AH132" s="113">
        <v>13</v>
      </c>
      <c r="AI132" s="113">
        <v>24</v>
      </c>
      <c r="AJ132" s="128">
        <f t="shared" si="84"/>
        <v>37</v>
      </c>
      <c r="AK132" s="89"/>
      <c r="AL132" s="93">
        <f t="shared" si="93"/>
        <v>6</v>
      </c>
      <c r="AM132" s="94">
        <f t="shared" si="93"/>
        <v>70</v>
      </c>
      <c r="AN132" s="94">
        <f t="shared" si="93"/>
        <v>82</v>
      </c>
      <c r="AO132" s="160">
        <f t="shared" si="94"/>
        <v>152</v>
      </c>
      <c r="AP132" s="165">
        <f t="shared" si="90"/>
        <v>-30</v>
      </c>
      <c r="AR132" s="260">
        <v>2</v>
      </c>
      <c r="AS132" s="260">
        <v>31</v>
      </c>
      <c r="AT132" s="260">
        <v>25</v>
      </c>
      <c r="AU132" s="260">
        <v>56</v>
      </c>
      <c r="AV132" s="260">
        <v>2</v>
      </c>
      <c r="AW132" s="260">
        <v>17</v>
      </c>
      <c r="AX132" s="260">
        <v>29</v>
      </c>
      <c r="AY132" s="260">
        <v>46</v>
      </c>
      <c r="AZ132" s="260">
        <v>2</v>
      </c>
      <c r="BA132" s="260">
        <v>23</v>
      </c>
      <c r="BB132" s="260">
        <v>16</v>
      </c>
      <c r="BC132" s="260">
        <v>39</v>
      </c>
      <c r="BD132" s="260"/>
      <c r="BE132" s="260">
        <v>6</v>
      </c>
      <c r="BF132" s="260">
        <v>71</v>
      </c>
      <c r="BG132" s="260">
        <v>70</v>
      </c>
      <c r="BH132" s="260">
        <v>141</v>
      </c>
      <c r="BI132" s="258">
        <f t="shared" si="95"/>
        <v>-19</v>
      </c>
    </row>
    <row r="133" spans="1:61" ht="26.1" customHeight="1" thickBot="1" x14ac:dyDescent="0.3">
      <c r="A133" s="100" t="s">
        <v>15</v>
      </c>
      <c r="B133" s="58" t="s">
        <v>122</v>
      </c>
      <c r="C133" s="58" t="s">
        <v>123</v>
      </c>
      <c r="D133" s="102" t="s">
        <v>66</v>
      </c>
      <c r="E133" s="101" t="s">
        <v>67</v>
      </c>
      <c r="F133" s="110" t="s">
        <v>19</v>
      </c>
      <c r="G133" s="238">
        <v>2</v>
      </c>
      <c r="H133" s="236">
        <v>38</v>
      </c>
      <c r="I133" s="113">
        <v>13</v>
      </c>
      <c r="J133" s="128">
        <f t="shared" si="79"/>
        <v>51</v>
      </c>
      <c r="K133" s="112">
        <v>2</v>
      </c>
      <c r="L133" s="113">
        <v>27</v>
      </c>
      <c r="M133" s="113">
        <v>26</v>
      </c>
      <c r="N133" s="128">
        <f t="shared" si="80"/>
        <v>53</v>
      </c>
      <c r="O133" s="114">
        <v>2</v>
      </c>
      <c r="P133" s="113">
        <v>24</v>
      </c>
      <c r="Q133" s="113">
        <v>17</v>
      </c>
      <c r="R133" s="128">
        <f t="shared" si="81"/>
        <v>41</v>
      </c>
      <c r="S133" s="89"/>
      <c r="T133" s="93">
        <f t="shared" si="91"/>
        <v>6</v>
      </c>
      <c r="U133" s="94">
        <f t="shared" si="91"/>
        <v>89</v>
      </c>
      <c r="V133" s="94">
        <f>SUM(I133,M133,Q133)</f>
        <v>56</v>
      </c>
      <c r="W133" s="128">
        <f t="shared" si="96"/>
        <v>145</v>
      </c>
      <c r="Y133" s="112">
        <v>2</v>
      </c>
      <c r="Z133" s="113">
        <v>30</v>
      </c>
      <c r="AA133" s="113">
        <v>38</v>
      </c>
      <c r="AB133" s="128">
        <f t="shared" si="82"/>
        <v>68</v>
      </c>
      <c r="AC133" s="112">
        <v>2</v>
      </c>
      <c r="AD133" s="113">
        <v>30</v>
      </c>
      <c r="AE133" s="113">
        <v>26</v>
      </c>
      <c r="AF133" s="128">
        <f t="shared" si="83"/>
        <v>56</v>
      </c>
      <c r="AG133" s="114">
        <v>2</v>
      </c>
      <c r="AH133" s="113">
        <v>25</v>
      </c>
      <c r="AI133" s="113">
        <v>17</v>
      </c>
      <c r="AJ133" s="128">
        <f t="shared" si="84"/>
        <v>42</v>
      </c>
      <c r="AK133" s="89"/>
      <c r="AL133" s="93">
        <f t="shared" si="93"/>
        <v>6</v>
      </c>
      <c r="AM133" s="94">
        <f t="shared" si="93"/>
        <v>85</v>
      </c>
      <c r="AN133" s="94">
        <f t="shared" si="93"/>
        <v>81</v>
      </c>
      <c r="AO133" s="160">
        <f t="shared" si="94"/>
        <v>166</v>
      </c>
      <c r="AP133" s="165">
        <f t="shared" si="90"/>
        <v>-21</v>
      </c>
      <c r="AR133" s="260">
        <v>2</v>
      </c>
      <c r="AS133" s="260">
        <v>32</v>
      </c>
      <c r="AT133" s="260">
        <v>27</v>
      </c>
      <c r="AU133" s="260">
        <v>59</v>
      </c>
      <c r="AV133" s="260">
        <v>2</v>
      </c>
      <c r="AW133" s="260">
        <v>26</v>
      </c>
      <c r="AX133" s="260">
        <v>24</v>
      </c>
      <c r="AY133" s="260">
        <v>50</v>
      </c>
      <c r="AZ133" s="260">
        <v>1</v>
      </c>
      <c r="BA133" s="260">
        <v>17</v>
      </c>
      <c r="BB133" s="260">
        <v>10</v>
      </c>
      <c r="BC133" s="260">
        <v>27</v>
      </c>
      <c r="BD133" s="260"/>
      <c r="BE133" s="260">
        <v>5</v>
      </c>
      <c r="BF133" s="260">
        <v>75</v>
      </c>
      <c r="BG133" s="260">
        <v>61</v>
      </c>
      <c r="BH133" s="260">
        <v>136</v>
      </c>
      <c r="BI133" s="258">
        <f t="shared" si="95"/>
        <v>9</v>
      </c>
    </row>
    <row r="134" spans="1:61" ht="26.1" customHeight="1" thickBot="1" x14ac:dyDescent="0.3">
      <c r="A134" s="100" t="s">
        <v>15</v>
      </c>
      <c r="B134" s="58" t="s">
        <v>124</v>
      </c>
      <c r="C134" s="58" t="s">
        <v>125</v>
      </c>
      <c r="D134" s="102" t="s">
        <v>66</v>
      </c>
      <c r="E134" s="101" t="s">
        <v>67</v>
      </c>
      <c r="F134" s="110" t="s">
        <v>19</v>
      </c>
      <c r="G134" s="238">
        <v>1</v>
      </c>
      <c r="H134" s="113">
        <v>5</v>
      </c>
      <c r="I134" s="113">
        <v>13</v>
      </c>
      <c r="J134" s="128">
        <f t="shared" si="79"/>
        <v>18</v>
      </c>
      <c r="K134" s="112">
        <v>1</v>
      </c>
      <c r="L134" s="113">
        <v>8</v>
      </c>
      <c r="M134" s="113">
        <v>6</v>
      </c>
      <c r="N134" s="128">
        <f t="shared" si="80"/>
        <v>14</v>
      </c>
      <c r="O134" s="114">
        <v>1</v>
      </c>
      <c r="P134" s="113">
        <v>2</v>
      </c>
      <c r="Q134" s="113">
        <v>12</v>
      </c>
      <c r="R134" s="128">
        <f t="shared" si="81"/>
        <v>14</v>
      </c>
      <c r="S134" s="89"/>
      <c r="T134" s="93">
        <f t="shared" si="91"/>
        <v>3</v>
      </c>
      <c r="U134" s="94">
        <f t="shared" si="91"/>
        <v>15</v>
      </c>
      <c r="V134" s="94">
        <f t="shared" si="91"/>
        <v>31</v>
      </c>
      <c r="W134" s="128">
        <f t="shared" si="96"/>
        <v>46</v>
      </c>
      <c r="Y134" s="112">
        <v>1</v>
      </c>
      <c r="Z134" s="113">
        <v>7</v>
      </c>
      <c r="AA134" s="113">
        <v>10</v>
      </c>
      <c r="AB134" s="128">
        <f t="shared" si="82"/>
        <v>17</v>
      </c>
      <c r="AC134" s="112">
        <v>1</v>
      </c>
      <c r="AD134" s="113">
        <v>11</v>
      </c>
      <c r="AE134" s="113">
        <v>10</v>
      </c>
      <c r="AF134" s="128">
        <f t="shared" si="83"/>
        <v>21</v>
      </c>
      <c r="AG134" s="114">
        <v>1</v>
      </c>
      <c r="AH134" s="113">
        <v>3</v>
      </c>
      <c r="AI134" s="113">
        <v>14</v>
      </c>
      <c r="AJ134" s="128">
        <f t="shared" si="84"/>
        <v>17</v>
      </c>
      <c r="AK134" s="89"/>
      <c r="AL134" s="93">
        <f t="shared" si="93"/>
        <v>3</v>
      </c>
      <c r="AM134" s="94">
        <f t="shared" si="93"/>
        <v>21</v>
      </c>
      <c r="AN134" s="94">
        <f t="shared" si="93"/>
        <v>34</v>
      </c>
      <c r="AO134" s="160">
        <f t="shared" si="94"/>
        <v>55</v>
      </c>
      <c r="AP134" s="165">
        <f t="shared" si="90"/>
        <v>-9</v>
      </c>
      <c r="AR134" s="260">
        <v>1</v>
      </c>
      <c r="AS134" s="260">
        <v>12</v>
      </c>
      <c r="AT134" s="260">
        <v>11</v>
      </c>
      <c r="AU134" s="260">
        <v>23</v>
      </c>
      <c r="AV134" s="260">
        <v>1</v>
      </c>
      <c r="AW134" s="260">
        <v>4</v>
      </c>
      <c r="AX134" s="260">
        <v>13</v>
      </c>
      <c r="AY134" s="260">
        <v>17</v>
      </c>
      <c r="AZ134" s="260">
        <v>1</v>
      </c>
      <c r="BA134" s="260">
        <v>4</v>
      </c>
      <c r="BB134" s="260">
        <v>11</v>
      </c>
      <c r="BC134" s="260">
        <v>15</v>
      </c>
      <c r="BD134" s="260"/>
      <c r="BE134" s="260">
        <v>3</v>
      </c>
      <c r="BF134" s="260">
        <v>20</v>
      </c>
      <c r="BG134" s="260">
        <v>35</v>
      </c>
      <c r="BH134" s="260">
        <v>55</v>
      </c>
      <c r="BI134" s="258">
        <f t="shared" si="95"/>
        <v>-9</v>
      </c>
    </row>
    <row r="135" spans="1:61" ht="26.1" customHeight="1" thickBot="1" x14ac:dyDescent="0.3">
      <c r="A135" s="100" t="s">
        <v>15</v>
      </c>
      <c r="B135" s="58" t="s">
        <v>126</v>
      </c>
      <c r="C135" s="271" t="s">
        <v>127</v>
      </c>
      <c r="D135" s="102" t="s">
        <v>66</v>
      </c>
      <c r="E135" s="101" t="s">
        <v>67</v>
      </c>
      <c r="F135" s="110" t="s">
        <v>19</v>
      </c>
      <c r="G135" s="238">
        <v>1</v>
      </c>
      <c r="H135" s="113">
        <v>7</v>
      </c>
      <c r="I135" s="113">
        <v>13</v>
      </c>
      <c r="J135" s="128">
        <f t="shared" si="79"/>
        <v>20</v>
      </c>
      <c r="K135" s="112">
        <v>1</v>
      </c>
      <c r="L135" s="113">
        <v>9</v>
      </c>
      <c r="M135" s="113">
        <v>8</v>
      </c>
      <c r="N135" s="128">
        <f t="shared" si="80"/>
        <v>17</v>
      </c>
      <c r="O135" s="114">
        <v>1</v>
      </c>
      <c r="P135" s="113">
        <v>2</v>
      </c>
      <c r="Q135" s="113">
        <v>9</v>
      </c>
      <c r="R135" s="128">
        <f t="shared" si="81"/>
        <v>11</v>
      </c>
      <c r="S135" s="89"/>
      <c r="T135" s="93">
        <f t="shared" si="91"/>
        <v>3</v>
      </c>
      <c r="U135" s="94">
        <f t="shared" si="91"/>
        <v>18</v>
      </c>
      <c r="V135" s="94">
        <f t="shared" si="91"/>
        <v>30</v>
      </c>
      <c r="W135" s="128">
        <f>J135+N135+R135</f>
        <v>48</v>
      </c>
      <c r="Y135" s="112">
        <v>1</v>
      </c>
      <c r="Z135" s="113">
        <v>13</v>
      </c>
      <c r="AA135" s="113">
        <v>17</v>
      </c>
      <c r="AB135" s="128">
        <f t="shared" si="82"/>
        <v>30</v>
      </c>
      <c r="AC135" s="112">
        <v>1</v>
      </c>
      <c r="AD135" s="113">
        <v>10</v>
      </c>
      <c r="AE135" s="113">
        <v>8</v>
      </c>
      <c r="AF135" s="128">
        <f t="shared" si="83"/>
        <v>18</v>
      </c>
      <c r="AG135" s="114">
        <v>1</v>
      </c>
      <c r="AH135" s="113">
        <v>2</v>
      </c>
      <c r="AI135" s="113">
        <v>9</v>
      </c>
      <c r="AJ135" s="128">
        <f t="shared" si="84"/>
        <v>11</v>
      </c>
      <c r="AK135" s="89"/>
      <c r="AL135" s="93">
        <f t="shared" si="93"/>
        <v>3</v>
      </c>
      <c r="AM135" s="94">
        <f t="shared" si="93"/>
        <v>25</v>
      </c>
      <c r="AN135" s="94">
        <f t="shared" si="93"/>
        <v>34</v>
      </c>
      <c r="AO135" s="160">
        <f>AB135+AF135+AJ135</f>
        <v>59</v>
      </c>
      <c r="AP135" s="165">
        <f t="shared" si="90"/>
        <v>-11</v>
      </c>
      <c r="AR135" s="260">
        <v>1</v>
      </c>
      <c r="AS135" s="260">
        <v>13</v>
      </c>
      <c r="AT135" s="260">
        <v>8</v>
      </c>
      <c r="AU135" s="260">
        <v>21</v>
      </c>
      <c r="AV135" s="260">
        <v>1</v>
      </c>
      <c r="AW135" s="260">
        <v>2</v>
      </c>
      <c r="AX135" s="260">
        <v>10</v>
      </c>
      <c r="AY135" s="260">
        <v>12</v>
      </c>
      <c r="AZ135" s="260">
        <v>1</v>
      </c>
      <c r="BA135" s="260">
        <v>2</v>
      </c>
      <c r="BB135" s="260">
        <v>10</v>
      </c>
      <c r="BC135" s="260">
        <v>12</v>
      </c>
      <c r="BD135" s="260"/>
      <c r="BE135" s="260">
        <v>3</v>
      </c>
      <c r="BF135" s="260">
        <v>17</v>
      </c>
      <c r="BG135" s="260">
        <v>28</v>
      </c>
      <c r="BH135" s="260">
        <v>45</v>
      </c>
      <c r="BI135" s="258">
        <f t="shared" si="95"/>
        <v>3</v>
      </c>
    </row>
    <row r="136" spans="1:61" ht="26.1" customHeight="1" thickBot="1" x14ac:dyDescent="0.3">
      <c r="A136" s="100" t="s">
        <v>15</v>
      </c>
      <c r="B136" s="58" t="s">
        <v>128</v>
      </c>
      <c r="C136" s="271" t="s">
        <v>129</v>
      </c>
      <c r="D136" s="102" t="s">
        <v>66</v>
      </c>
      <c r="E136" s="101" t="s">
        <v>67</v>
      </c>
      <c r="F136" s="110" t="s">
        <v>19</v>
      </c>
      <c r="G136" s="238">
        <v>1</v>
      </c>
      <c r="H136" s="113">
        <v>15</v>
      </c>
      <c r="I136" s="113">
        <v>15</v>
      </c>
      <c r="J136" s="128">
        <f t="shared" si="79"/>
        <v>30</v>
      </c>
      <c r="K136" s="112">
        <v>1</v>
      </c>
      <c r="L136" s="113">
        <v>19</v>
      </c>
      <c r="M136" s="113">
        <v>22</v>
      </c>
      <c r="N136" s="128">
        <f t="shared" si="80"/>
        <v>41</v>
      </c>
      <c r="O136" s="114">
        <v>1</v>
      </c>
      <c r="P136" s="236">
        <v>18</v>
      </c>
      <c r="Q136" s="113">
        <v>10</v>
      </c>
      <c r="R136" s="128">
        <f t="shared" si="81"/>
        <v>28</v>
      </c>
      <c r="S136" s="89"/>
      <c r="T136" s="93">
        <f t="shared" si="91"/>
        <v>3</v>
      </c>
      <c r="U136" s="94">
        <f t="shared" si="91"/>
        <v>52</v>
      </c>
      <c r="V136" s="94">
        <f t="shared" si="91"/>
        <v>47</v>
      </c>
      <c r="W136" s="128">
        <f t="shared" si="96"/>
        <v>99</v>
      </c>
      <c r="Y136" s="112">
        <v>1</v>
      </c>
      <c r="Z136" s="113">
        <v>16</v>
      </c>
      <c r="AA136" s="113">
        <v>18</v>
      </c>
      <c r="AB136" s="128">
        <f t="shared" si="82"/>
        <v>34</v>
      </c>
      <c r="AC136" s="112">
        <v>1</v>
      </c>
      <c r="AD136" s="113">
        <v>18</v>
      </c>
      <c r="AE136" s="113">
        <v>24</v>
      </c>
      <c r="AF136" s="128">
        <f t="shared" si="83"/>
        <v>42</v>
      </c>
      <c r="AG136" s="114">
        <v>1</v>
      </c>
      <c r="AH136" s="113">
        <v>19</v>
      </c>
      <c r="AI136" s="113">
        <v>10</v>
      </c>
      <c r="AJ136" s="128">
        <f t="shared" si="84"/>
        <v>29</v>
      </c>
      <c r="AK136" s="89"/>
      <c r="AL136" s="93">
        <f t="shared" si="93"/>
        <v>3</v>
      </c>
      <c r="AM136" s="94">
        <f t="shared" si="93"/>
        <v>53</v>
      </c>
      <c r="AN136" s="94">
        <f t="shared" si="93"/>
        <v>52</v>
      </c>
      <c r="AO136" s="160">
        <f t="shared" si="94"/>
        <v>105</v>
      </c>
      <c r="AP136" s="165">
        <f t="shared" si="90"/>
        <v>-6</v>
      </c>
      <c r="AR136" s="260">
        <v>2</v>
      </c>
      <c r="AS136" s="260">
        <v>30</v>
      </c>
      <c r="AT136" s="260">
        <v>27</v>
      </c>
      <c r="AU136" s="260">
        <v>57</v>
      </c>
      <c r="AV136" s="260">
        <v>1</v>
      </c>
      <c r="AW136" s="260">
        <v>19</v>
      </c>
      <c r="AX136" s="260">
        <v>14</v>
      </c>
      <c r="AY136" s="260">
        <v>33</v>
      </c>
      <c r="AZ136" s="260">
        <v>1</v>
      </c>
      <c r="BA136" s="260">
        <v>14</v>
      </c>
      <c r="BB136" s="260">
        <v>16</v>
      </c>
      <c r="BC136" s="260">
        <v>30</v>
      </c>
      <c r="BD136" s="260"/>
      <c r="BE136" s="260">
        <v>4</v>
      </c>
      <c r="BF136" s="260">
        <v>63</v>
      </c>
      <c r="BG136" s="260">
        <v>57</v>
      </c>
      <c r="BH136" s="260">
        <v>120</v>
      </c>
      <c r="BI136" s="258">
        <f t="shared" si="95"/>
        <v>-21</v>
      </c>
    </row>
    <row r="137" spans="1:61" ht="26.1" customHeight="1" thickBot="1" x14ac:dyDescent="0.3">
      <c r="A137" s="100" t="s">
        <v>15</v>
      </c>
      <c r="B137" s="58" t="s">
        <v>130</v>
      </c>
      <c r="C137" s="271" t="s">
        <v>131</v>
      </c>
      <c r="D137" s="102" t="s">
        <v>66</v>
      </c>
      <c r="E137" s="101" t="s">
        <v>67</v>
      </c>
      <c r="F137" s="110" t="s">
        <v>19</v>
      </c>
      <c r="G137" s="245">
        <v>1</v>
      </c>
      <c r="H137" s="225">
        <v>22</v>
      </c>
      <c r="I137" s="225">
        <v>19</v>
      </c>
      <c r="J137" s="128">
        <f t="shared" si="79"/>
        <v>41</v>
      </c>
      <c r="K137" s="74">
        <v>1</v>
      </c>
      <c r="L137" s="117">
        <v>20</v>
      </c>
      <c r="M137" s="117">
        <v>21</v>
      </c>
      <c r="N137" s="128">
        <f t="shared" si="80"/>
        <v>41</v>
      </c>
      <c r="O137" s="138">
        <v>1</v>
      </c>
      <c r="P137" s="137">
        <v>7</v>
      </c>
      <c r="Q137" s="137">
        <v>17</v>
      </c>
      <c r="R137" s="128">
        <f t="shared" si="81"/>
        <v>24</v>
      </c>
      <c r="S137" s="89"/>
      <c r="T137" s="93">
        <f t="shared" si="91"/>
        <v>3</v>
      </c>
      <c r="U137" s="94">
        <f t="shared" si="91"/>
        <v>49</v>
      </c>
      <c r="V137" s="94">
        <f>SUM(I137,M137,Q137)</f>
        <v>57</v>
      </c>
      <c r="W137" s="128">
        <f t="shared" si="96"/>
        <v>106</v>
      </c>
      <c r="Y137" s="136">
        <v>1</v>
      </c>
      <c r="Z137" s="137">
        <v>10</v>
      </c>
      <c r="AA137" s="137">
        <v>23</v>
      </c>
      <c r="AB137" s="128">
        <f t="shared" si="82"/>
        <v>33</v>
      </c>
      <c r="AC137" s="74">
        <v>1</v>
      </c>
      <c r="AD137" s="117">
        <v>18</v>
      </c>
      <c r="AE137" s="117">
        <v>20</v>
      </c>
      <c r="AF137" s="128">
        <f t="shared" si="83"/>
        <v>38</v>
      </c>
      <c r="AG137" s="138">
        <v>1</v>
      </c>
      <c r="AH137" s="137">
        <v>7</v>
      </c>
      <c r="AI137" s="137">
        <v>17</v>
      </c>
      <c r="AJ137" s="128">
        <f t="shared" si="84"/>
        <v>24</v>
      </c>
      <c r="AK137" s="89"/>
      <c r="AL137" s="93">
        <f t="shared" si="93"/>
        <v>3</v>
      </c>
      <c r="AM137" s="94">
        <f t="shared" si="93"/>
        <v>35</v>
      </c>
      <c r="AN137" s="94">
        <f>SUM(AA137,AE137,AI137)</f>
        <v>60</v>
      </c>
      <c r="AO137" s="160">
        <f t="shared" si="94"/>
        <v>95</v>
      </c>
      <c r="AP137" s="165">
        <f t="shared" si="90"/>
        <v>11</v>
      </c>
      <c r="AR137" s="260">
        <v>1</v>
      </c>
      <c r="AS137" s="260">
        <v>31</v>
      </c>
      <c r="AT137" s="260">
        <v>23</v>
      </c>
      <c r="AU137" s="260">
        <v>54</v>
      </c>
      <c r="AV137" s="260">
        <v>1</v>
      </c>
      <c r="AW137" s="260">
        <v>10</v>
      </c>
      <c r="AX137" s="260">
        <v>19</v>
      </c>
      <c r="AY137" s="260">
        <v>29</v>
      </c>
      <c r="AZ137" s="260">
        <v>1</v>
      </c>
      <c r="BA137" s="260">
        <v>8</v>
      </c>
      <c r="BB137" s="260">
        <v>5</v>
      </c>
      <c r="BC137" s="260">
        <v>13</v>
      </c>
      <c r="BD137" s="260"/>
      <c r="BE137" s="260">
        <v>3</v>
      </c>
      <c r="BF137" s="260">
        <v>49</v>
      </c>
      <c r="BG137" s="260">
        <v>47</v>
      </c>
      <c r="BH137" s="260">
        <v>96</v>
      </c>
      <c r="BI137" s="258">
        <f t="shared" si="95"/>
        <v>10</v>
      </c>
    </row>
    <row r="138" spans="1:61" ht="26.1" customHeight="1" thickBot="1" x14ac:dyDescent="0.3">
      <c r="A138" s="100" t="s">
        <v>15</v>
      </c>
      <c r="B138" s="58" t="s">
        <v>132</v>
      </c>
      <c r="C138" s="58" t="s">
        <v>133</v>
      </c>
      <c r="D138" s="102" t="s">
        <v>66</v>
      </c>
      <c r="E138" s="101" t="s">
        <v>67</v>
      </c>
      <c r="F138" s="110" t="s">
        <v>19</v>
      </c>
      <c r="G138" s="241">
        <v>1</v>
      </c>
      <c r="H138" s="10">
        <v>8</v>
      </c>
      <c r="I138" s="10">
        <v>7</v>
      </c>
      <c r="J138" s="128">
        <f t="shared" si="79"/>
        <v>15</v>
      </c>
      <c r="K138" s="11">
        <v>1</v>
      </c>
      <c r="L138" s="10">
        <v>3</v>
      </c>
      <c r="M138" s="10">
        <v>7</v>
      </c>
      <c r="N138" s="128">
        <f t="shared" si="80"/>
        <v>10</v>
      </c>
      <c r="O138" s="11">
        <v>1</v>
      </c>
      <c r="P138" s="10">
        <v>3</v>
      </c>
      <c r="Q138" s="10">
        <v>1</v>
      </c>
      <c r="R138" s="128">
        <f t="shared" si="81"/>
        <v>4</v>
      </c>
      <c r="S138" s="89"/>
      <c r="T138" s="93">
        <f>SUM(G138,K138,O138)</f>
        <v>3</v>
      </c>
      <c r="U138" s="94">
        <f t="shared" si="91"/>
        <v>14</v>
      </c>
      <c r="V138" s="94">
        <f t="shared" si="91"/>
        <v>15</v>
      </c>
      <c r="W138" s="128">
        <f t="shared" si="96"/>
        <v>29</v>
      </c>
      <c r="Y138" s="11">
        <v>1</v>
      </c>
      <c r="Z138" s="10">
        <v>7</v>
      </c>
      <c r="AA138" s="10">
        <v>11</v>
      </c>
      <c r="AB138" s="128">
        <f t="shared" si="82"/>
        <v>18</v>
      </c>
      <c r="AC138" s="11">
        <v>1</v>
      </c>
      <c r="AD138" s="10">
        <v>3</v>
      </c>
      <c r="AE138" s="10">
        <v>8</v>
      </c>
      <c r="AF138" s="128">
        <f t="shared" si="83"/>
        <v>11</v>
      </c>
      <c r="AG138" s="11">
        <v>1</v>
      </c>
      <c r="AH138" s="10">
        <v>3</v>
      </c>
      <c r="AI138" s="10">
        <v>1</v>
      </c>
      <c r="AJ138" s="128">
        <f t="shared" si="84"/>
        <v>4</v>
      </c>
      <c r="AK138" s="89"/>
      <c r="AL138" s="93">
        <f>SUM(Y138,AC138,AG138)</f>
        <v>3</v>
      </c>
      <c r="AM138" s="94">
        <f t="shared" si="93"/>
        <v>13</v>
      </c>
      <c r="AN138" s="94">
        <f t="shared" si="93"/>
        <v>20</v>
      </c>
      <c r="AO138" s="160">
        <f t="shared" si="94"/>
        <v>33</v>
      </c>
      <c r="AP138" s="165">
        <f t="shared" si="90"/>
        <v>-4</v>
      </c>
      <c r="AR138" s="260">
        <v>1</v>
      </c>
      <c r="AS138" s="260">
        <v>5</v>
      </c>
      <c r="AT138" s="260">
        <v>10</v>
      </c>
      <c r="AU138" s="260">
        <v>15</v>
      </c>
      <c r="AV138" s="260">
        <v>1</v>
      </c>
      <c r="AW138" s="260">
        <v>4</v>
      </c>
      <c r="AX138" s="260">
        <v>1</v>
      </c>
      <c r="AY138" s="260">
        <v>5</v>
      </c>
      <c r="AZ138" s="260">
        <v>1</v>
      </c>
      <c r="BA138" s="260">
        <v>4</v>
      </c>
      <c r="BB138" s="260">
        <v>5</v>
      </c>
      <c r="BC138" s="260">
        <v>9</v>
      </c>
      <c r="BD138" s="260"/>
      <c r="BE138" s="260">
        <v>3</v>
      </c>
      <c r="BF138" s="260">
        <v>13</v>
      </c>
      <c r="BG138" s="260">
        <v>16</v>
      </c>
      <c r="BH138" s="260">
        <v>29</v>
      </c>
      <c r="BI138" s="258">
        <f t="shared" si="95"/>
        <v>0</v>
      </c>
    </row>
    <row r="139" spans="1:61" ht="26.1" customHeight="1" thickBot="1" x14ac:dyDescent="0.3">
      <c r="A139" s="100" t="s">
        <v>15</v>
      </c>
      <c r="B139" s="58" t="s">
        <v>134</v>
      </c>
      <c r="C139" s="271" t="s">
        <v>135</v>
      </c>
      <c r="D139" s="102" t="s">
        <v>66</v>
      </c>
      <c r="E139" s="101" t="s">
        <v>67</v>
      </c>
      <c r="F139" s="110" t="s">
        <v>19</v>
      </c>
      <c r="G139" s="238">
        <v>1</v>
      </c>
      <c r="H139" s="113">
        <v>13</v>
      </c>
      <c r="I139" s="113">
        <v>6</v>
      </c>
      <c r="J139" s="128">
        <f t="shared" si="79"/>
        <v>19</v>
      </c>
      <c r="K139" s="112">
        <v>1</v>
      </c>
      <c r="L139" s="113">
        <v>9</v>
      </c>
      <c r="M139" s="113">
        <v>9</v>
      </c>
      <c r="N139" s="128">
        <f t="shared" si="80"/>
        <v>18</v>
      </c>
      <c r="O139" s="121">
        <v>1</v>
      </c>
      <c r="P139" s="120">
        <v>6</v>
      </c>
      <c r="Q139" s="120">
        <v>8</v>
      </c>
      <c r="R139" s="128">
        <f t="shared" si="81"/>
        <v>14</v>
      </c>
      <c r="S139" s="89"/>
      <c r="T139" s="93">
        <f t="shared" si="91"/>
        <v>3</v>
      </c>
      <c r="U139" s="94">
        <f>SUM(H139,L139,P139)</f>
        <v>28</v>
      </c>
      <c r="V139" s="94">
        <f t="shared" si="91"/>
        <v>23</v>
      </c>
      <c r="W139" s="128">
        <f t="shared" si="96"/>
        <v>51</v>
      </c>
      <c r="Y139" s="112">
        <v>1</v>
      </c>
      <c r="Z139" s="113">
        <v>18</v>
      </c>
      <c r="AA139" s="113">
        <v>8</v>
      </c>
      <c r="AB139" s="128">
        <f t="shared" si="82"/>
        <v>26</v>
      </c>
      <c r="AC139" s="112">
        <v>1</v>
      </c>
      <c r="AD139" s="113">
        <v>9</v>
      </c>
      <c r="AE139" s="113">
        <v>9</v>
      </c>
      <c r="AF139" s="128">
        <f t="shared" si="83"/>
        <v>18</v>
      </c>
      <c r="AG139" s="121">
        <v>1</v>
      </c>
      <c r="AH139" s="120">
        <v>6</v>
      </c>
      <c r="AI139" s="120">
        <v>8</v>
      </c>
      <c r="AJ139" s="128">
        <f t="shared" si="84"/>
        <v>14</v>
      </c>
      <c r="AK139" s="89"/>
      <c r="AL139" s="93">
        <f t="shared" si="93"/>
        <v>3</v>
      </c>
      <c r="AM139" s="94">
        <f t="shared" si="93"/>
        <v>33</v>
      </c>
      <c r="AN139" s="94">
        <f t="shared" si="93"/>
        <v>25</v>
      </c>
      <c r="AO139" s="160">
        <f t="shared" si="94"/>
        <v>58</v>
      </c>
      <c r="AP139" s="165">
        <f t="shared" si="90"/>
        <v>-7</v>
      </c>
      <c r="AR139" s="260">
        <v>1</v>
      </c>
      <c r="AS139" s="260">
        <v>11</v>
      </c>
      <c r="AT139" s="260">
        <v>11</v>
      </c>
      <c r="AU139" s="260">
        <v>22</v>
      </c>
      <c r="AV139" s="260">
        <v>1</v>
      </c>
      <c r="AW139" s="260">
        <v>6</v>
      </c>
      <c r="AX139" s="260">
        <v>8</v>
      </c>
      <c r="AY139" s="260">
        <v>14</v>
      </c>
      <c r="AZ139" s="260">
        <v>1</v>
      </c>
      <c r="BA139" s="260">
        <v>6</v>
      </c>
      <c r="BB139" s="260">
        <v>5</v>
      </c>
      <c r="BC139" s="260">
        <v>11</v>
      </c>
      <c r="BD139" s="260"/>
      <c r="BE139" s="260">
        <v>3</v>
      </c>
      <c r="BF139" s="260">
        <v>23</v>
      </c>
      <c r="BG139" s="260">
        <v>24</v>
      </c>
      <c r="BH139" s="260">
        <v>47</v>
      </c>
      <c r="BI139" s="258">
        <f t="shared" si="95"/>
        <v>4</v>
      </c>
    </row>
    <row r="140" spans="1:61" ht="26.1" customHeight="1" thickBot="1" x14ac:dyDescent="0.3">
      <c r="A140" s="100" t="s">
        <v>15</v>
      </c>
      <c r="B140" s="58" t="s">
        <v>136</v>
      </c>
      <c r="C140" s="58" t="s">
        <v>137</v>
      </c>
      <c r="D140" s="102" t="s">
        <v>66</v>
      </c>
      <c r="E140" s="101" t="s">
        <v>67</v>
      </c>
      <c r="F140" s="110" t="s">
        <v>19</v>
      </c>
      <c r="G140" s="238">
        <v>1</v>
      </c>
      <c r="H140" s="113">
        <v>4</v>
      </c>
      <c r="I140" s="113">
        <v>6</v>
      </c>
      <c r="J140" s="128">
        <f>SUM(H140:I140)</f>
        <v>10</v>
      </c>
      <c r="K140" s="112">
        <v>1</v>
      </c>
      <c r="L140" s="113">
        <v>2</v>
      </c>
      <c r="M140" s="113">
        <v>5</v>
      </c>
      <c r="N140" s="128">
        <f t="shared" si="80"/>
        <v>7</v>
      </c>
      <c r="O140" s="114">
        <v>1</v>
      </c>
      <c r="P140" s="113">
        <v>1</v>
      </c>
      <c r="Q140" s="113">
        <v>4</v>
      </c>
      <c r="R140" s="128">
        <f t="shared" si="81"/>
        <v>5</v>
      </c>
      <c r="S140" s="89"/>
      <c r="T140" s="93">
        <f t="shared" si="91"/>
        <v>3</v>
      </c>
      <c r="U140" s="94">
        <f t="shared" si="91"/>
        <v>7</v>
      </c>
      <c r="V140" s="94">
        <f t="shared" si="91"/>
        <v>15</v>
      </c>
      <c r="W140" s="128">
        <f>J140+N140+R140</f>
        <v>22</v>
      </c>
      <c r="Y140" s="112">
        <v>1</v>
      </c>
      <c r="Z140" s="113">
        <v>2</v>
      </c>
      <c r="AA140" s="113">
        <v>5</v>
      </c>
      <c r="AB140" s="128">
        <f t="shared" si="82"/>
        <v>7</v>
      </c>
      <c r="AC140" s="112">
        <v>1</v>
      </c>
      <c r="AD140" s="113">
        <v>3</v>
      </c>
      <c r="AE140" s="113">
        <v>6</v>
      </c>
      <c r="AF140" s="128">
        <f t="shared" si="83"/>
        <v>9</v>
      </c>
      <c r="AG140" s="114">
        <v>1</v>
      </c>
      <c r="AH140" s="113">
        <v>1</v>
      </c>
      <c r="AI140" s="113">
        <v>4</v>
      </c>
      <c r="AJ140" s="128">
        <f t="shared" si="84"/>
        <v>5</v>
      </c>
      <c r="AK140" s="89"/>
      <c r="AL140" s="93">
        <f t="shared" si="93"/>
        <v>3</v>
      </c>
      <c r="AM140" s="94">
        <f t="shared" si="93"/>
        <v>6</v>
      </c>
      <c r="AN140" s="94">
        <f t="shared" si="93"/>
        <v>15</v>
      </c>
      <c r="AO140" s="160">
        <f>AB140+AF140+AJ140</f>
        <v>21</v>
      </c>
      <c r="AP140" s="165">
        <f t="shared" si="90"/>
        <v>1</v>
      </c>
      <c r="AR140" s="260">
        <v>1</v>
      </c>
      <c r="AS140" s="260">
        <v>3</v>
      </c>
      <c r="AT140" s="260">
        <v>6</v>
      </c>
      <c r="AU140" s="260">
        <v>9</v>
      </c>
      <c r="AV140" s="260">
        <v>1</v>
      </c>
      <c r="AW140" s="260">
        <v>1</v>
      </c>
      <c r="AX140" s="260">
        <v>4</v>
      </c>
      <c r="AY140" s="260">
        <v>5</v>
      </c>
      <c r="AZ140" s="260">
        <v>1</v>
      </c>
      <c r="BA140" s="260">
        <v>4</v>
      </c>
      <c r="BB140" s="260">
        <v>3</v>
      </c>
      <c r="BC140" s="260">
        <v>7</v>
      </c>
      <c r="BD140" s="260"/>
      <c r="BE140" s="260">
        <v>3</v>
      </c>
      <c r="BF140" s="260">
        <v>8</v>
      </c>
      <c r="BG140" s="260">
        <v>13</v>
      </c>
      <c r="BH140" s="260">
        <v>21</v>
      </c>
      <c r="BI140" s="258">
        <f t="shared" si="95"/>
        <v>1</v>
      </c>
    </row>
    <row r="141" spans="1:61" ht="26.1" customHeight="1" thickBot="1" x14ac:dyDescent="0.3">
      <c r="A141" s="100" t="s">
        <v>15</v>
      </c>
      <c r="B141" s="58" t="s">
        <v>138</v>
      </c>
      <c r="C141" s="271" t="s">
        <v>139</v>
      </c>
      <c r="D141" s="102" t="s">
        <v>66</v>
      </c>
      <c r="E141" s="101" t="s">
        <v>67</v>
      </c>
      <c r="F141" s="110" t="s">
        <v>19</v>
      </c>
      <c r="G141" s="246">
        <v>1</v>
      </c>
      <c r="H141" s="17">
        <v>10</v>
      </c>
      <c r="I141" s="17">
        <v>10</v>
      </c>
      <c r="J141" s="128">
        <f t="shared" si="79"/>
        <v>20</v>
      </c>
      <c r="K141" s="227">
        <v>1</v>
      </c>
      <c r="L141" s="17">
        <v>6</v>
      </c>
      <c r="M141" s="17">
        <v>8</v>
      </c>
      <c r="N141" s="128">
        <f t="shared" si="80"/>
        <v>14</v>
      </c>
      <c r="O141" s="18">
        <v>1</v>
      </c>
      <c r="P141" s="17">
        <v>6</v>
      </c>
      <c r="Q141" s="17">
        <v>11</v>
      </c>
      <c r="R141" s="128">
        <f t="shared" si="81"/>
        <v>17</v>
      </c>
      <c r="S141" s="89"/>
      <c r="T141" s="93">
        <f t="shared" si="91"/>
        <v>3</v>
      </c>
      <c r="U141" s="94">
        <f t="shared" si="91"/>
        <v>22</v>
      </c>
      <c r="V141" s="94">
        <f t="shared" si="91"/>
        <v>29</v>
      </c>
      <c r="W141" s="128">
        <f t="shared" si="96"/>
        <v>51</v>
      </c>
      <c r="Y141" s="16">
        <v>1</v>
      </c>
      <c r="Z141" s="17">
        <v>10</v>
      </c>
      <c r="AA141" s="17">
        <v>15</v>
      </c>
      <c r="AB141" s="128">
        <f t="shared" si="82"/>
        <v>25</v>
      </c>
      <c r="AC141" s="17">
        <v>1</v>
      </c>
      <c r="AD141" s="17">
        <v>6</v>
      </c>
      <c r="AE141" s="17">
        <v>8</v>
      </c>
      <c r="AF141" s="128">
        <f t="shared" si="83"/>
        <v>14</v>
      </c>
      <c r="AG141" s="18">
        <v>1</v>
      </c>
      <c r="AH141" s="17">
        <v>6</v>
      </c>
      <c r="AI141" s="17">
        <v>10</v>
      </c>
      <c r="AJ141" s="128">
        <f t="shared" si="84"/>
        <v>16</v>
      </c>
      <c r="AK141" s="89"/>
      <c r="AL141" s="93">
        <f t="shared" si="93"/>
        <v>3</v>
      </c>
      <c r="AM141" s="94">
        <f t="shared" si="93"/>
        <v>22</v>
      </c>
      <c r="AN141" s="94">
        <f t="shared" si="93"/>
        <v>33</v>
      </c>
      <c r="AO141" s="160">
        <f t="shared" si="94"/>
        <v>55</v>
      </c>
      <c r="AP141" s="165">
        <f t="shared" si="90"/>
        <v>-4</v>
      </c>
      <c r="AR141" s="260">
        <v>1</v>
      </c>
      <c r="AS141" s="260">
        <v>6</v>
      </c>
      <c r="AT141" s="260">
        <v>8</v>
      </c>
      <c r="AU141" s="260">
        <v>14</v>
      </c>
      <c r="AV141" s="260">
        <v>1</v>
      </c>
      <c r="AW141" s="260">
        <v>6</v>
      </c>
      <c r="AX141" s="260">
        <v>11</v>
      </c>
      <c r="AY141" s="260">
        <v>17</v>
      </c>
      <c r="AZ141" s="260">
        <v>1</v>
      </c>
      <c r="BA141" s="260">
        <v>9</v>
      </c>
      <c r="BB141" s="260">
        <v>9</v>
      </c>
      <c r="BC141" s="260">
        <v>18</v>
      </c>
      <c r="BD141" s="260"/>
      <c r="BE141" s="260">
        <v>3</v>
      </c>
      <c r="BF141" s="260">
        <v>21</v>
      </c>
      <c r="BG141" s="260">
        <v>28</v>
      </c>
      <c r="BH141" s="260">
        <v>49</v>
      </c>
      <c r="BI141" s="258">
        <f t="shared" si="95"/>
        <v>2</v>
      </c>
    </row>
    <row r="142" spans="1:61" ht="26.1" customHeight="1" thickBot="1" x14ac:dyDescent="0.3">
      <c r="A142" s="100" t="s">
        <v>15</v>
      </c>
      <c r="B142" s="58" t="s">
        <v>140</v>
      </c>
      <c r="C142" s="271" t="s">
        <v>141</v>
      </c>
      <c r="D142" s="102" t="s">
        <v>66</v>
      </c>
      <c r="E142" s="101" t="s">
        <v>67</v>
      </c>
      <c r="F142" s="110" t="s">
        <v>19</v>
      </c>
      <c r="G142" s="239">
        <v>1</v>
      </c>
      <c r="H142" s="117">
        <v>20</v>
      </c>
      <c r="I142" s="117">
        <v>32</v>
      </c>
      <c r="J142" s="128">
        <f t="shared" si="79"/>
        <v>52</v>
      </c>
      <c r="K142" s="74">
        <v>1</v>
      </c>
      <c r="L142" s="117">
        <v>13</v>
      </c>
      <c r="M142" s="117">
        <v>11</v>
      </c>
      <c r="N142" s="128">
        <f t="shared" si="80"/>
        <v>24</v>
      </c>
      <c r="O142" s="118">
        <v>1</v>
      </c>
      <c r="P142" s="117">
        <v>7</v>
      </c>
      <c r="Q142" s="117">
        <v>10</v>
      </c>
      <c r="R142" s="128">
        <f t="shared" si="81"/>
        <v>17</v>
      </c>
      <c r="S142" s="89"/>
      <c r="T142" s="93">
        <f t="shared" si="91"/>
        <v>3</v>
      </c>
      <c r="U142" s="94">
        <f t="shared" si="91"/>
        <v>40</v>
      </c>
      <c r="V142" s="94">
        <f t="shared" si="91"/>
        <v>53</v>
      </c>
      <c r="W142" s="128">
        <f t="shared" si="96"/>
        <v>93</v>
      </c>
      <c r="Y142" s="74">
        <v>1</v>
      </c>
      <c r="Z142" s="117">
        <v>30</v>
      </c>
      <c r="AA142" s="117">
        <v>15</v>
      </c>
      <c r="AB142" s="128">
        <f t="shared" si="82"/>
        <v>45</v>
      </c>
      <c r="AC142" s="74">
        <v>1</v>
      </c>
      <c r="AD142" s="117">
        <v>13</v>
      </c>
      <c r="AE142" s="117">
        <v>13</v>
      </c>
      <c r="AF142" s="128">
        <f t="shared" si="83"/>
        <v>26</v>
      </c>
      <c r="AG142" s="118">
        <v>1</v>
      </c>
      <c r="AH142" s="117">
        <v>6</v>
      </c>
      <c r="AI142" s="117">
        <v>10</v>
      </c>
      <c r="AJ142" s="128">
        <f t="shared" si="84"/>
        <v>16</v>
      </c>
      <c r="AK142" s="89"/>
      <c r="AL142" s="93">
        <f t="shared" si="93"/>
        <v>3</v>
      </c>
      <c r="AM142" s="94">
        <f t="shared" si="93"/>
        <v>49</v>
      </c>
      <c r="AN142" s="94">
        <f t="shared" si="93"/>
        <v>38</v>
      </c>
      <c r="AO142" s="160">
        <f t="shared" si="94"/>
        <v>87</v>
      </c>
      <c r="AP142" s="165">
        <f t="shared" si="90"/>
        <v>6</v>
      </c>
      <c r="AR142" s="260">
        <v>1</v>
      </c>
      <c r="AS142" s="260">
        <v>21</v>
      </c>
      <c r="AT142" s="260">
        <v>13</v>
      </c>
      <c r="AU142" s="260">
        <v>34</v>
      </c>
      <c r="AV142" s="260">
        <v>1</v>
      </c>
      <c r="AW142" s="260">
        <v>7</v>
      </c>
      <c r="AX142" s="260">
        <v>18</v>
      </c>
      <c r="AY142" s="260">
        <v>25</v>
      </c>
      <c r="AZ142" s="260">
        <v>1</v>
      </c>
      <c r="BA142" s="260">
        <v>8</v>
      </c>
      <c r="BB142" s="260">
        <v>15</v>
      </c>
      <c r="BC142" s="260">
        <v>23</v>
      </c>
      <c r="BD142" s="260"/>
      <c r="BE142" s="260">
        <v>3</v>
      </c>
      <c r="BF142" s="260">
        <v>36</v>
      </c>
      <c r="BG142" s="260">
        <v>46</v>
      </c>
      <c r="BH142" s="260">
        <v>82</v>
      </c>
      <c r="BI142" s="258">
        <f t="shared" si="95"/>
        <v>11</v>
      </c>
    </row>
    <row r="143" spans="1:61" ht="26.1" customHeight="1" thickBot="1" x14ac:dyDescent="0.3">
      <c r="A143" s="100" t="s">
        <v>15</v>
      </c>
      <c r="B143" s="58" t="s">
        <v>142</v>
      </c>
      <c r="C143" s="271" t="s">
        <v>143</v>
      </c>
      <c r="D143" s="102" t="s">
        <v>66</v>
      </c>
      <c r="E143" s="101" t="s">
        <v>67</v>
      </c>
      <c r="F143" s="110" t="s">
        <v>19</v>
      </c>
      <c r="G143" s="239">
        <v>4</v>
      </c>
      <c r="H143" s="117">
        <v>52</v>
      </c>
      <c r="I143" s="117">
        <v>43</v>
      </c>
      <c r="J143" s="128">
        <f t="shared" si="79"/>
        <v>95</v>
      </c>
      <c r="K143" s="74">
        <v>2</v>
      </c>
      <c r="L143" s="117">
        <v>29</v>
      </c>
      <c r="M143" s="117">
        <v>32</v>
      </c>
      <c r="N143" s="128">
        <f t="shared" si="80"/>
        <v>61</v>
      </c>
      <c r="O143" s="74">
        <v>1</v>
      </c>
      <c r="P143" s="117">
        <v>16</v>
      </c>
      <c r="Q143" s="117">
        <v>35</v>
      </c>
      <c r="R143" s="128">
        <f t="shared" si="81"/>
        <v>51</v>
      </c>
      <c r="S143" s="89"/>
      <c r="T143" s="98">
        <f>SUM(G143,K143,O143)</f>
        <v>7</v>
      </c>
      <c r="U143" s="99">
        <f t="shared" si="91"/>
        <v>97</v>
      </c>
      <c r="V143" s="99">
        <f t="shared" si="91"/>
        <v>110</v>
      </c>
      <c r="W143" s="97">
        <f t="shared" si="96"/>
        <v>207</v>
      </c>
      <c r="Y143" s="74">
        <v>3</v>
      </c>
      <c r="Z143" s="117">
        <v>45</v>
      </c>
      <c r="AA143" s="117">
        <v>45</v>
      </c>
      <c r="AB143" s="128">
        <f t="shared" si="82"/>
        <v>90</v>
      </c>
      <c r="AC143" s="74">
        <v>2</v>
      </c>
      <c r="AD143" s="117">
        <v>32</v>
      </c>
      <c r="AE143" s="117">
        <v>31</v>
      </c>
      <c r="AF143" s="128">
        <f t="shared" si="83"/>
        <v>63</v>
      </c>
      <c r="AG143" s="74">
        <v>2</v>
      </c>
      <c r="AH143" s="117">
        <v>15</v>
      </c>
      <c r="AI143" s="117">
        <v>38</v>
      </c>
      <c r="AJ143" s="128">
        <f t="shared" si="84"/>
        <v>53</v>
      </c>
      <c r="AK143" s="89"/>
      <c r="AL143" s="98">
        <f>SUM(Y143,AC143,AG143)</f>
        <v>7</v>
      </c>
      <c r="AM143" s="99">
        <f t="shared" si="93"/>
        <v>92</v>
      </c>
      <c r="AN143" s="99">
        <f t="shared" si="93"/>
        <v>114</v>
      </c>
      <c r="AO143" s="161">
        <f t="shared" si="94"/>
        <v>206</v>
      </c>
      <c r="AP143" s="165">
        <f t="shared" si="90"/>
        <v>1</v>
      </c>
      <c r="AR143" s="260">
        <v>3</v>
      </c>
      <c r="AS143" s="260">
        <v>42</v>
      </c>
      <c r="AT143" s="260">
        <v>36</v>
      </c>
      <c r="AU143" s="260">
        <v>78</v>
      </c>
      <c r="AV143" s="260">
        <v>2</v>
      </c>
      <c r="AW143" s="260">
        <v>19</v>
      </c>
      <c r="AX143" s="260">
        <v>39</v>
      </c>
      <c r="AY143" s="260">
        <v>58</v>
      </c>
      <c r="AZ143" s="260">
        <v>2</v>
      </c>
      <c r="BA143" s="260">
        <v>11</v>
      </c>
      <c r="BB143" s="260">
        <v>22</v>
      </c>
      <c r="BC143" s="260">
        <v>33</v>
      </c>
      <c r="BD143" s="260"/>
      <c r="BE143" s="260">
        <v>7</v>
      </c>
      <c r="BF143" s="260">
        <v>72</v>
      </c>
      <c r="BG143" s="260">
        <v>97</v>
      </c>
      <c r="BH143" s="260">
        <v>169</v>
      </c>
      <c r="BI143" s="258">
        <f t="shared" si="95"/>
        <v>38</v>
      </c>
    </row>
    <row r="144" spans="1:61" ht="26.1" customHeight="1" thickBot="1" x14ac:dyDescent="0.3">
      <c r="A144" s="100" t="s">
        <v>15</v>
      </c>
      <c r="B144" s="58" t="s">
        <v>144</v>
      </c>
      <c r="C144" s="271" t="s">
        <v>145</v>
      </c>
      <c r="D144" s="102" t="s">
        <v>66</v>
      </c>
      <c r="E144" s="101" t="s">
        <v>67</v>
      </c>
      <c r="F144" s="110" t="s">
        <v>19</v>
      </c>
      <c r="G144" s="247">
        <v>2</v>
      </c>
      <c r="H144" s="20">
        <v>26</v>
      </c>
      <c r="I144" s="20">
        <v>23</v>
      </c>
      <c r="J144" s="128">
        <f t="shared" si="79"/>
        <v>49</v>
      </c>
      <c r="K144" s="74">
        <v>2</v>
      </c>
      <c r="L144" s="117">
        <v>15</v>
      </c>
      <c r="M144" s="117">
        <v>28</v>
      </c>
      <c r="N144" s="128">
        <f t="shared" si="80"/>
        <v>43</v>
      </c>
      <c r="O144" s="74">
        <v>1</v>
      </c>
      <c r="P144" s="117">
        <v>16</v>
      </c>
      <c r="Q144" s="117">
        <v>17</v>
      </c>
      <c r="R144" s="128">
        <f t="shared" si="81"/>
        <v>33</v>
      </c>
      <c r="S144" s="89"/>
      <c r="T144" s="98">
        <f t="shared" si="91"/>
        <v>5</v>
      </c>
      <c r="U144" s="99">
        <f t="shared" si="91"/>
        <v>57</v>
      </c>
      <c r="V144" s="99">
        <f t="shared" si="91"/>
        <v>68</v>
      </c>
      <c r="W144" s="97">
        <f t="shared" si="96"/>
        <v>125</v>
      </c>
      <c r="Y144" s="19">
        <v>2</v>
      </c>
      <c r="Z144" s="20">
        <v>22</v>
      </c>
      <c r="AA144" s="20">
        <v>26</v>
      </c>
      <c r="AB144" s="128">
        <f t="shared" si="82"/>
        <v>48</v>
      </c>
      <c r="AC144" s="74">
        <v>2</v>
      </c>
      <c r="AD144" s="117">
        <v>15</v>
      </c>
      <c r="AE144" s="117">
        <v>29</v>
      </c>
      <c r="AF144" s="128">
        <f t="shared" si="83"/>
        <v>44</v>
      </c>
      <c r="AG144" s="74">
        <v>1</v>
      </c>
      <c r="AH144" s="117">
        <v>15</v>
      </c>
      <c r="AI144" s="117">
        <v>16</v>
      </c>
      <c r="AJ144" s="128">
        <f t="shared" si="84"/>
        <v>31</v>
      </c>
      <c r="AK144" s="89"/>
      <c r="AL144" s="98">
        <f t="shared" si="93"/>
        <v>5</v>
      </c>
      <c r="AM144" s="99">
        <f t="shared" si="93"/>
        <v>52</v>
      </c>
      <c r="AN144" s="99">
        <f t="shared" si="93"/>
        <v>71</v>
      </c>
      <c r="AO144" s="161">
        <f t="shared" si="94"/>
        <v>123</v>
      </c>
      <c r="AP144" s="165">
        <f t="shared" si="90"/>
        <v>2</v>
      </c>
      <c r="AR144" s="261">
        <v>2</v>
      </c>
      <c r="AS144" s="261">
        <v>18</v>
      </c>
      <c r="AT144" s="261">
        <v>30</v>
      </c>
      <c r="AU144" s="261">
        <v>48</v>
      </c>
      <c r="AV144" s="261">
        <v>1</v>
      </c>
      <c r="AW144" s="261">
        <v>17</v>
      </c>
      <c r="AX144" s="261">
        <v>19</v>
      </c>
      <c r="AY144" s="261">
        <v>36</v>
      </c>
      <c r="AZ144" s="261">
        <v>1</v>
      </c>
      <c r="BA144" s="261">
        <v>8</v>
      </c>
      <c r="BB144" s="261">
        <v>15</v>
      </c>
      <c r="BC144" s="261">
        <v>23</v>
      </c>
      <c r="BD144" s="261"/>
      <c r="BE144" s="261">
        <v>4</v>
      </c>
      <c r="BF144" s="261">
        <v>43</v>
      </c>
      <c r="BG144" s="261">
        <v>64</v>
      </c>
      <c r="BH144" s="261">
        <v>107</v>
      </c>
      <c r="BI144" s="258">
        <f t="shared" si="95"/>
        <v>18</v>
      </c>
    </row>
    <row r="145" spans="1:61" ht="26.1" customHeight="1" thickTop="1" thickBot="1" x14ac:dyDescent="0.3">
      <c r="A145" s="306" t="s">
        <v>146</v>
      </c>
      <c r="B145" s="307"/>
      <c r="C145" s="307"/>
      <c r="D145" s="307"/>
      <c r="E145" s="307"/>
      <c r="F145" s="308"/>
      <c r="G145" s="59">
        <f>SUM(G104:G144)</f>
        <v>59</v>
      </c>
      <c r="H145" s="60">
        <f>SUM(H104:H144)</f>
        <v>762</v>
      </c>
      <c r="I145" s="60">
        <f t="shared" ref="I145:W145" si="97">SUM(I104:I144)</f>
        <v>821</v>
      </c>
      <c r="J145" s="61">
        <f>SUM(J104:J144)</f>
        <v>1583</v>
      </c>
      <c r="K145" s="59">
        <f t="shared" si="97"/>
        <v>53</v>
      </c>
      <c r="L145" s="60">
        <f t="shared" si="97"/>
        <v>589</v>
      </c>
      <c r="M145" s="60">
        <f t="shared" si="97"/>
        <v>754</v>
      </c>
      <c r="N145" s="62">
        <f t="shared" si="97"/>
        <v>1343</v>
      </c>
      <c r="O145" s="59">
        <f t="shared" si="97"/>
        <v>49</v>
      </c>
      <c r="P145" s="60">
        <f t="shared" si="97"/>
        <v>444</v>
      </c>
      <c r="Q145" s="60">
        <f>SUM(Q104:Q144)</f>
        <v>649</v>
      </c>
      <c r="R145" s="62">
        <f t="shared" si="97"/>
        <v>1093</v>
      </c>
      <c r="S145" s="89">
        <f t="shared" si="97"/>
        <v>0</v>
      </c>
      <c r="T145" s="59">
        <f t="shared" si="97"/>
        <v>161</v>
      </c>
      <c r="U145" s="60">
        <f t="shared" si="97"/>
        <v>1795</v>
      </c>
      <c r="V145" s="60">
        <f t="shared" si="97"/>
        <v>2224</v>
      </c>
      <c r="W145" s="62">
        <f t="shared" si="97"/>
        <v>4019</v>
      </c>
      <c r="Y145" s="59">
        <f>SUM(Y104:Y144)</f>
        <v>56</v>
      </c>
      <c r="Z145" s="60">
        <f>SUM(Z104:Z144)</f>
        <v>768</v>
      </c>
      <c r="AA145" s="60">
        <f t="shared" ref="AA145:AO145" si="98">SUM(AA104:AA144)</f>
        <v>857</v>
      </c>
      <c r="AB145" s="61">
        <f>SUM(AB104:AB144)</f>
        <v>1625</v>
      </c>
      <c r="AC145" s="59">
        <f t="shared" si="98"/>
        <v>53</v>
      </c>
      <c r="AD145" s="60">
        <f t="shared" si="98"/>
        <v>612</v>
      </c>
      <c r="AE145" s="60">
        <f t="shared" si="98"/>
        <v>767</v>
      </c>
      <c r="AF145" s="62">
        <f t="shared" si="98"/>
        <v>1379</v>
      </c>
      <c r="AG145" s="59">
        <f t="shared" si="98"/>
        <v>50</v>
      </c>
      <c r="AH145" s="60">
        <f t="shared" si="98"/>
        <v>447</v>
      </c>
      <c r="AI145" s="60">
        <f>SUM(AI104:AI144)</f>
        <v>654</v>
      </c>
      <c r="AJ145" s="62">
        <f t="shared" si="98"/>
        <v>1101</v>
      </c>
      <c r="AK145" s="89">
        <f t="shared" si="98"/>
        <v>0</v>
      </c>
      <c r="AL145" s="59">
        <f t="shared" si="98"/>
        <v>159</v>
      </c>
      <c r="AM145" s="60">
        <f t="shared" si="98"/>
        <v>1827</v>
      </c>
      <c r="AN145" s="60">
        <f t="shared" si="98"/>
        <v>2278</v>
      </c>
      <c r="AO145" s="163">
        <f t="shared" si="98"/>
        <v>4105</v>
      </c>
      <c r="AP145" s="165">
        <f t="shared" si="90"/>
        <v>-86</v>
      </c>
      <c r="AR145" s="264">
        <v>58</v>
      </c>
      <c r="AS145" s="264">
        <v>778</v>
      </c>
      <c r="AT145" s="264">
        <v>877</v>
      </c>
      <c r="AU145" s="264">
        <v>1655</v>
      </c>
      <c r="AV145" s="264">
        <v>51</v>
      </c>
      <c r="AW145" s="264">
        <v>542</v>
      </c>
      <c r="AX145" s="264">
        <v>759</v>
      </c>
      <c r="AY145" s="264">
        <v>1301</v>
      </c>
      <c r="AZ145" s="264">
        <v>48</v>
      </c>
      <c r="BA145" s="264">
        <v>432</v>
      </c>
      <c r="BB145" s="264">
        <v>553</v>
      </c>
      <c r="BC145" s="264">
        <v>985</v>
      </c>
      <c r="BD145" s="264">
        <v>0</v>
      </c>
      <c r="BE145" s="264">
        <v>157</v>
      </c>
      <c r="BF145" s="264">
        <v>1752</v>
      </c>
      <c r="BG145" s="264">
        <v>2189</v>
      </c>
      <c r="BH145" s="264">
        <v>3941</v>
      </c>
      <c r="BI145" s="258">
        <f t="shared" si="95"/>
        <v>78</v>
      </c>
    </row>
    <row r="146" spans="1:61" ht="26.1" customHeight="1" thickTop="1" thickBot="1" x14ac:dyDescent="0.3">
      <c r="A146" s="145"/>
      <c r="B146" s="146"/>
      <c r="D146" s="301" t="s">
        <v>147</v>
      </c>
      <c r="E146" s="302"/>
      <c r="F146" s="144"/>
      <c r="G146" s="63">
        <f t="shared" ref="G146:R146" si="99">SUM(G24,G31,G38,G44,G50,G58,G68,G74,G78,G86,G92,G98,G102,G104:G144)</f>
        <v>117</v>
      </c>
      <c r="H146" s="63">
        <f t="shared" si="99"/>
        <v>1709</v>
      </c>
      <c r="I146" s="63">
        <f t="shared" si="99"/>
        <v>1874</v>
      </c>
      <c r="J146" s="63">
        <f t="shared" si="99"/>
        <v>3583</v>
      </c>
      <c r="K146" s="63">
        <f t="shared" si="99"/>
        <v>110</v>
      </c>
      <c r="L146" s="63">
        <f t="shared" si="99"/>
        <v>1335</v>
      </c>
      <c r="M146" s="63">
        <f t="shared" si="99"/>
        <v>1632</v>
      </c>
      <c r="N146" s="63">
        <f t="shared" si="99"/>
        <v>2967</v>
      </c>
      <c r="O146" s="63">
        <f t="shared" si="99"/>
        <v>102</v>
      </c>
      <c r="P146" s="63">
        <f t="shared" si="99"/>
        <v>998</v>
      </c>
      <c r="Q146" s="63">
        <f t="shared" si="99"/>
        <v>1384</v>
      </c>
      <c r="R146" s="63">
        <f t="shared" si="99"/>
        <v>2382</v>
      </c>
      <c r="S146" s="63"/>
      <c r="T146" s="63">
        <f>SUM(T24,T31,T38,T44,T50,T58,T68,T74,T78,T86,T92,T98,T102,T104:T144)</f>
        <v>329</v>
      </c>
      <c r="U146" s="63">
        <f>SUM(U24,U31,U38,U44,U50,U58,U68,U74,U78,U86,U92,U98,U102,U104:U144)</f>
        <v>4042</v>
      </c>
      <c r="V146" s="63">
        <f>SUM(V24,V31,V38,V44,V50,V58,V68,V74,V78,V86,V92,V98,V102,V104:V144)</f>
        <v>4890</v>
      </c>
      <c r="W146" s="63">
        <f>SUM(W24,W31,W38,W44,W50,W58,W68,W74,W78,W86,W92,W98,W102,W104:W144)</f>
        <v>8932</v>
      </c>
      <c r="Y146" s="63">
        <f t="shared" ref="Y146:AJ146" si="100">SUM(Y24,Y31,Y38,Y44,Y50,Y58,Y68,Y74,Y78,Y86,Y92,Y98,Y102,Y104:Y144)</f>
        <v>114</v>
      </c>
      <c r="Z146" s="63">
        <f t="shared" si="100"/>
        <v>1649</v>
      </c>
      <c r="AA146" s="63">
        <f t="shared" si="100"/>
        <v>1905</v>
      </c>
      <c r="AB146" s="63">
        <f t="shared" si="100"/>
        <v>3554</v>
      </c>
      <c r="AC146" s="63">
        <f t="shared" si="100"/>
        <v>110</v>
      </c>
      <c r="AD146" s="63">
        <f t="shared" si="100"/>
        <v>1389</v>
      </c>
      <c r="AE146" s="63">
        <f t="shared" si="100"/>
        <v>1690</v>
      </c>
      <c r="AF146" s="63">
        <f t="shared" si="100"/>
        <v>3079</v>
      </c>
      <c r="AG146" s="63">
        <f t="shared" si="100"/>
        <v>104</v>
      </c>
      <c r="AH146" s="63">
        <f t="shared" si="100"/>
        <v>1022</v>
      </c>
      <c r="AI146" s="63">
        <f t="shared" si="100"/>
        <v>1402</v>
      </c>
      <c r="AJ146" s="63">
        <f t="shared" si="100"/>
        <v>2424</v>
      </c>
      <c r="AK146" s="63"/>
      <c r="AL146" s="63">
        <f>SUM(AL24,AL31,AL38,AL44,AL50,AL58,AL68,AL74,AL78,AL86,AL92,AL98,AL102,AL104:AL144)</f>
        <v>328</v>
      </c>
      <c r="AM146" s="63">
        <f>SUM(AM24,AM31,AM38,AM44,AM50,AM58,AM68,AM74,AM78,AM86,AM92,AM98,AM102,AM104:AM144)</f>
        <v>4060</v>
      </c>
      <c r="AN146" s="63">
        <f>SUM(AN24,AN31,AN38,AN44,AN50,AN58,AN68,AN74,AN78,AN86,AN92,AN98,AN102,AN104:AN144)</f>
        <v>4997</v>
      </c>
      <c r="AO146" s="164">
        <f>SUM(AO24,AO31,AO38,AO44,AO50,AO58,AO68,AO74,AO78,AO86,AO92,AO98,AO102,AO104:AO144)</f>
        <v>9057</v>
      </c>
      <c r="AP146" s="165">
        <f t="shared" si="90"/>
        <v>-125</v>
      </c>
      <c r="AR146" s="265">
        <v>115</v>
      </c>
      <c r="AS146" s="265">
        <v>1747</v>
      </c>
      <c r="AT146" s="265">
        <v>1913</v>
      </c>
      <c r="AU146" s="265">
        <v>3660</v>
      </c>
      <c r="AV146" s="265">
        <v>106</v>
      </c>
      <c r="AW146" s="265">
        <v>1186</v>
      </c>
      <c r="AX146" s="265">
        <v>1579</v>
      </c>
      <c r="AY146" s="265">
        <v>2765</v>
      </c>
      <c r="AZ146" s="265">
        <v>100</v>
      </c>
      <c r="BA146" s="265">
        <v>888</v>
      </c>
      <c r="BB146" s="265">
        <v>1222</v>
      </c>
      <c r="BC146" s="265">
        <v>2110</v>
      </c>
      <c r="BD146" s="265">
        <v>0</v>
      </c>
      <c r="BE146" s="265">
        <v>321</v>
      </c>
      <c r="BF146" s="265">
        <v>3821</v>
      </c>
      <c r="BG146" s="265">
        <v>4714</v>
      </c>
      <c r="BH146" s="265">
        <v>8535</v>
      </c>
      <c r="BI146" s="258">
        <f t="shared" si="95"/>
        <v>397</v>
      </c>
    </row>
    <row r="147" spans="1:61" ht="36" customHeight="1" x14ac:dyDescent="0.25">
      <c r="A147" s="21" t="s">
        <v>148</v>
      </c>
      <c r="I147" s="135"/>
      <c r="J147" s="135"/>
      <c r="K147" s="135"/>
      <c r="L147" s="135"/>
      <c r="M147" s="135"/>
      <c r="N147" s="135"/>
      <c r="O147" s="135"/>
      <c r="P147" s="135"/>
      <c r="Q147" s="135"/>
      <c r="R147" s="135"/>
      <c r="S147" s="135"/>
      <c r="T147" s="135"/>
      <c r="U147" s="135"/>
      <c r="V147" s="135"/>
    </row>
    <row r="148" spans="1:61" x14ac:dyDescent="0.25">
      <c r="A148" s="21" t="s">
        <v>149</v>
      </c>
      <c r="I148" s="135"/>
      <c r="J148" s="135"/>
      <c r="K148" s="135"/>
      <c r="L148" s="135"/>
      <c r="M148" s="135"/>
      <c r="N148" s="135"/>
      <c r="O148" s="135"/>
      <c r="P148" s="135"/>
      <c r="Q148" s="135"/>
      <c r="R148" s="135"/>
      <c r="S148" s="135"/>
      <c r="T148" s="135"/>
      <c r="U148" s="135"/>
      <c r="V148" s="135"/>
      <c r="W148" s="86"/>
      <c r="AA148" s="135"/>
      <c r="AB148" s="135"/>
      <c r="AC148" s="135"/>
      <c r="AD148" s="135"/>
      <c r="AE148" s="135"/>
      <c r="AF148" s="135"/>
      <c r="AG148" s="135"/>
      <c r="AH148" s="135"/>
      <c r="AI148" s="135"/>
      <c r="AJ148" s="135"/>
      <c r="AK148" s="135"/>
      <c r="AL148" s="135"/>
      <c r="AM148" s="135"/>
      <c r="AN148" s="135"/>
      <c r="AO148" s="86"/>
      <c r="AP148" s="86"/>
    </row>
    <row r="149" spans="1:61" x14ac:dyDescent="0.25">
      <c r="A149" s="21" t="s">
        <v>150</v>
      </c>
      <c r="I149" s="135"/>
      <c r="J149" s="135"/>
      <c r="K149" s="135"/>
      <c r="L149" s="135"/>
      <c r="M149" s="135"/>
      <c r="N149" s="135"/>
      <c r="O149" s="135"/>
      <c r="P149" s="135"/>
      <c r="Q149" s="135"/>
      <c r="R149" s="135"/>
      <c r="S149" s="135"/>
      <c r="T149" s="135"/>
      <c r="U149" s="135"/>
      <c r="V149" s="135"/>
      <c r="AA149" s="135"/>
      <c r="AB149" s="135"/>
      <c r="AC149" s="135"/>
      <c r="AD149" s="135"/>
      <c r="AE149" s="135"/>
      <c r="AF149" s="135"/>
      <c r="AG149" s="135"/>
      <c r="AH149" s="135"/>
      <c r="AI149" s="135"/>
      <c r="AJ149" s="135"/>
      <c r="AK149" s="135"/>
      <c r="AL149" s="135"/>
      <c r="AM149" s="135"/>
      <c r="AN149" s="135"/>
    </row>
    <row r="150" spans="1:61" ht="19.5" thickBot="1" x14ac:dyDescent="0.35">
      <c r="A150" s="21" t="s">
        <v>151</v>
      </c>
      <c r="E150" s="22" t="s">
        <v>152</v>
      </c>
      <c r="H150" s="23"/>
      <c r="I150" s="297"/>
      <c r="J150" s="297"/>
      <c r="K150" s="297"/>
      <c r="L150" s="297"/>
      <c r="M150" s="297"/>
      <c r="N150" s="297"/>
      <c r="O150" s="297"/>
      <c r="P150" s="297"/>
      <c r="Q150" s="297"/>
      <c r="R150" s="297"/>
      <c r="S150" s="297"/>
      <c r="T150" s="297"/>
      <c r="U150" s="297"/>
      <c r="V150" s="297"/>
      <c r="Z150" s="23"/>
      <c r="AA150" s="297"/>
      <c r="AB150" s="297"/>
      <c r="AC150" s="297"/>
      <c r="AD150" s="297"/>
      <c r="AE150" s="297"/>
      <c r="AF150" s="297"/>
      <c r="AG150" s="297"/>
      <c r="AH150" s="297"/>
      <c r="AI150" s="297"/>
      <c r="AJ150" s="297"/>
      <c r="AK150" s="297"/>
      <c r="AL150" s="297"/>
      <c r="AM150" s="297"/>
      <c r="AN150" s="297"/>
    </row>
    <row r="151" spans="1:61" ht="17.25" x14ac:dyDescent="0.3">
      <c r="E151" s="24"/>
      <c r="I151" s="298"/>
      <c r="J151" s="298"/>
      <c r="K151" s="298"/>
      <c r="L151" s="298"/>
      <c r="M151" s="298"/>
      <c r="N151" s="298"/>
      <c r="O151" s="298"/>
      <c r="P151" s="298"/>
      <c r="Q151" s="298"/>
      <c r="R151" s="298"/>
      <c r="S151" s="298"/>
      <c r="T151" s="298"/>
      <c r="U151" s="298"/>
      <c r="V151" s="298"/>
      <c r="AA151" s="298"/>
      <c r="AB151" s="298"/>
      <c r="AC151" s="298"/>
      <c r="AD151" s="298"/>
      <c r="AE151" s="298"/>
      <c r="AF151" s="298"/>
      <c r="AG151" s="298"/>
      <c r="AH151" s="298"/>
      <c r="AI151" s="298"/>
      <c r="AJ151" s="298"/>
      <c r="AK151" s="298"/>
      <c r="AL151" s="298"/>
      <c r="AM151" s="298"/>
      <c r="AN151" s="298"/>
    </row>
    <row r="152" spans="1:61" ht="17.25" x14ac:dyDescent="0.3">
      <c r="E152" s="24"/>
      <c r="I152" s="135"/>
      <c r="J152" s="135"/>
      <c r="K152" s="135"/>
      <c r="L152" s="135"/>
      <c r="M152" s="135"/>
      <c r="N152" s="135"/>
      <c r="O152" s="135"/>
      <c r="P152" s="135"/>
      <c r="Q152" s="135"/>
      <c r="R152" s="135"/>
      <c r="S152" s="135"/>
      <c r="T152" s="135"/>
      <c r="U152" s="135"/>
      <c r="V152" s="135"/>
      <c r="AA152" s="135"/>
      <c r="AB152" s="135"/>
      <c r="AC152" s="135"/>
      <c r="AD152" s="135"/>
      <c r="AE152" s="135"/>
      <c r="AF152" s="135"/>
      <c r="AG152" s="135"/>
      <c r="AH152" s="135"/>
      <c r="AI152" s="135"/>
      <c r="AJ152" s="135"/>
      <c r="AK152" s="135"/>
      <c r="AL152" s="135"/>
      <c r="AM152" s="135"/>
      <c r="AN152" s="135"/>
    </row>
    <row r="153" spans="1:61" ht="17.25" x14ac:dyDescent="0.3">
      <c r="A153" s="21"/>
      <c r="E153" s="24"/>
      <c r="I153" s="135"/>
      <c r="J153" s="135"/>
      <c r="K153" s="135"/>
      <c r="L153" s="135"/>
      <c r="M153" s="135"/>
      <c r="N153" s="135"/>
      <c r="O153" s="135"/>
      <c r="P153" s="135"/>
      <c r="Q153" s="135"/>
      <c r="R153" s="135"/>
      <c r="S153" s="135"/>
      <c r="T153" s="135"/>
      <c r="U153" s="135"/>
      <c r="V153" s="135"/>
      <c r="AA153" s="135"/>
      <c r="AB153" s="135"/>
      <c r="AC153" s="135"/>
      <c r="AD153" s="135"/>
      <c r="AE153" s="135"/>
      <c r="AF153" s="135"/>
      <c r="AG153" s="135"/>
      <c r="AH153" s="135"/>
      <c r="AI153" s="135"/>
      <c r="AJ153" s="135"/>
      <c r="AK153" s="135"/>
      <c r="AL153" s="135"/>
      <c r="AM153" s="135"/>
      <c r="AN153" s="135"/>
    </row>
    <row r="154" spans="1:61" ht="19.5" thickBot="1" x14ac:dyDescent="0.35">
      <c r="E154" s="22" t="s">
        <v>153</v>
      </c>
      <c r="H154" s="23"/>
      <c r="I154" s="297"/>
      <c r="J154" s="297"/>
      <c r="K154" s="297"/>
      <c r="L154" s="297"/>
      <c r="M154" s="297"/>
      <c r="N154" s="297"/>
      <c r="O154" s="297"/>
      <c r="P154" s="297"/>
      <c r="Q154" s="297"/>
      <c r="R154" s="297"/>
      <c r="S154" s="297"/>
      <c r="T154" s="297"/>
      <c r="U154" s="297"/>
      <c r="V154" s="297"/>
      <c r="Z154" s="23"/>
      <c r="AA154" s="297"/>
      <c r="AB154" s="297"/>
      <c r="AC154" s="297"/>
      <c r="AD154" s="297"/>
      <c r="AE154" s="297"/>
      <c r="AF154" s="297"/>
      <c r="AG154" s="297"/>
      <c r="AH154" s="297"/>
      <c r="AI154" s="297"/>
      <c r="AJ154" s="297"/>
      <c r="AK154" s="297"/>
      <c r="AL154" s="297"/>
      <c r="AM154" s="297"/>
      <c r="AN154" s="297"/>
    </row>
    <row r="155" spans="1:61" x14ac:dyDescent="0.25">
      <c r="I155" s="298"/>
      <c r="J155" s="298"/>
      <c r="K155" s="298"/>
      <c r="L155" s="298"/>
      <c r="M155" s="298"/>
      <c r="N155" s="298"/>
      <c r="O155" s="298"/>
      <c r="P155" s="298"/>
      <c r="Q155" s="298"/>
      <c r="R155" s="298"/>
      <c r="S155" s="298"/>
      <c r="T155" s="298"/>
      <c r="U155" s="298"/>
      <c r="V155" s="298"/>
      <c r="AA155" s="298"/>
      <c r="AB155" s="298"/>
      <c r="AC155" s="298"/>
      <c r="AD155" s="298"/>
      <c r="AE155" s="298"/>
      <c r="AF155" s="298"/>
      <c r="AG155" s="298"/>
      <c r="AH155" s="298"/>
      <c r="AI155" s="298"/>
      <c r="AJ155" s="298"/>
      <c r="AK155" s="298"/>
      <c r="AL155" s="298"/>
      <c r="AM155" s="298"/>
      <c r="AN155" s="298"/>
    </row>
    <row r="156" spans="1:61" x14ac:dyDescent="0.25">
      <c r="I156" s="135"/>
      <c r="J156" s="135"/>
      <c r="K156" s="135"/>
      <c r="L156" s="135"/>
      <c r="M156" s="135"/>
      <c r="N156" s="135"/>
      <c r="O156" s="135"/>
      <c r="P156" s="135"/>
      <c r="Q156" s="135"/>
      <c r="R156" s="135"/>
      <c r="S156" s="135"/>
      <c r="T156" s="135"/>
      <c r="U156" s="135"/>
      <c r="V156" s="135"/>
      <c r="AA156" s="135"/>
      <c r="AB156" s="135"/>
      <c r="AC156" s="135"/>
      <c r="AD156" s="135"/>
      <c r="AE156" s="135"/>
      <c r="AF156" s="135"/>
      <c r="AG156" s="135"/>
      <c r="AH156" s="135"/>
      <c r="AI156" s="135"/>
      <c r="AJ156" s="135"/>
      <c r="AK156" s="135"/>
      <c r="AL156" s="135"/>
      <c r="AM156" s="135"/>
      <c r="AN156" s="135"/>
    </row>
    <row r="157" spans="1:61" x14ac:dyDescent="0.25">
      <c r="I157" s="135"/>
      <c r="J157" s="135"/>
      <c r="K157" s="135"/>
      <c r="L157" s="135"/>
      <c r="M157" s="135"/>
      <c r="N157" s="135"/>
      <c r="O157" s="135"/>
      <c r="P157" s="135"/>
      <c r="Q157" s="135"/>
      <c r="R157" s="135"/>
      <c r="S157" s="135"/>
      <c r="T157" s="135"/>
      <c r="U157" s="135"/>
      <c r="V157" s="135"/>
      <c r="AA157" s="135"/>
      <c r="AB157" s="135"/>
      <c r="AC157" s="135"/>
      <c r="AD157" s="135"/>
      <c r="AE157" s="135"/>
      <c r="AF157" s="135"/>
      <c r="AG157" s="135"/>
      <c r="AH157" s="135"/>
      <c r="AI157" s="135"/>
      <c r="AJ157" s="135"/>
      <c r="AK157" s="135"/>
      <c r="AL157" s="135"/>
      <c r="AM157" s="135"/>
      <c r="AN157" s="135"/>
    </row>
    <row r="158" spans="1:61" x14ac:dyDescent="0.25">
      <c r="I158" s="135"/>
      <c r="J158" s="135"/>
      <c r="K158" s="135"/>
      <c r="L158" s="135"/>
      <c r="M158" s="135"/>
      <c r="N158" s="135"/>
      <c r="O158" s="135"/>
      <c r="P158" s="135"/>
      <c r="Q158" s="135"/>
      <c r="R158" s="135"/>
      <c r="S158" s="135"/>
      <c r="T158" s="135"/>
      <c r="U158" s="135"/>
      <c r="V158" s="135"/>
    </row>
    <row r="159" spans="1:61" x14ac:dyDescent="0.25">
      <c r="I159" s="135"/>
      <c r="J159" s="135"/>
      <c r="K159" s="135"/>
      <c r="L159" s="135"/>
      <c r="M159" s="135"/>
      <c r="N159" s="135"/>
      <c r="O159" s="135"/>
      <c r="P159" s="135"/>
      <c r="Q159" s="135"/>
      <c r="R159" s="135"/>
      <c r="S159" s="135"/>
      <c r="T159" s="135"/>
      <c r="U159" s="135"/>
      <c r="V159" s="135"/>
    </row>
  </sheetData>
  <mergeCells count="58">
    <mergeCell ref="AV9:AY9"/>
    <mergeCell ref="AZ9:BC9"/>
    <mergeCell ref="AR7:BH8"/>
    <mergeCell ref="BE9:BH9"/>
    <mergeCell ref="BE10:BE11"/>
    <mergeCell ref="BF10:BH10"/>
    <mergeCell ref="AS10:AU10"/>
    <mergeCell ref="AV10:AV11"/>
    <mergeCell ref="AW10:AY10"/>
    <mergeCell ref="AZ10:AZ11"/>
    <mergeCell ref="BA10:BC10"/>
    <mergeCell ref="AR10:AR11"/>
    <mergeCell ref="AR9:AU9"/>
    <mergeCell ref="AL11:AL12"/>
    <mergeCell ref="AM11:AO11"/>
    <mergeCell ref="Y9:AO9"/>
    <mergeCell ref="Y10:AB10"/>
    <mergeCell ref="AC10:AF10"/>
    <mergeCell ref="AG10:AJ10"/>
    <mergeCell ref="AL10:AO10"/>
    <mergeCell ref="D146:E146"/>
    <mergeCell ref="I150:V150"/>
    <mergeCell ref="F10:F12"/>
    <mergeCell ref="G10:J10"/>
    <mergeCell ref="K10:N10"/>
    <mergeCell ref="O10:R10"/>
    <mergeCell ref="T10:W10"/>
    <mergeCell ref="A145:F145"/>
    <mergeCell ref="AA150:AN150"/>
    <mergeCell ref="I151:V151"/>
    <mergeCell ref="I154:V154"/>
    <mergeCell ref="I155:V155"/>
    <mergeCell ref="P11:R11"/>
    <mergeCell ref="T11:T12"/>
    <mergeCell ref="U11:W11"/>
    <mergeCell ref="AA151:AN151"/>
    <mergeCell ref="AA154:AN154"/>
    <mergeCell ref="AA155:AN155"/>
    <mergeCell ref="Y11:Y12"/>
    <mergeCell ref="Z11:AB11"/>
    <mergeCell ref="AC11:AC12"/>
    <mergeCell ref="AD11:AF11"/>
    <mergeCell ref="AG11:AG12"/>
    <mergeCell ref="AH11:AJ11"/>
    <mergeCell ref="A8:W8"/>
    <mergeCell ref="A7:W7"/>
    <mergeCell ref="D5:K5"/>
    <mergeCell ref="G11:G12"/>
    <mergeCell ref="H11:J11"/>
    <mergeCell ref="K11:K12"/>
    <mergeCell ref="D10:D12"/>
    <mergeCell ref="E10:E12"/>
    <mergeCell ref="A10:A12"/>
    <mergeCell ref="B10:B12"/>
    <mergeCell ref="C10:C12"/>
    <mergeCell ref="L11:N11"/>
    <mergeCell ref="O11:O12"/>
    <mergeCell ref="Q9:W9"/>
  </mergeCells>
  <phoneticPr fontId="56" type="noConversion"/>
  <conditionalFormatting sqref="G146:W146">
    <cfRule type="cellIs" dxfId="2" priority="3" stopIfTrue="1" operator="notEqual">
      <formula>0</formula>
    </cfRule>
  </conditionalFormatting>
  <conditionalFormatting sqref="Y146:AO146">
    <cfRule type="cellIs" dxfId="1" priority="2" stopIfTrue="1" operator="notEqual">
      <formula>0</formula>
    </cfRule>
  </conditionalFormatting>
  <printOptions horizontalCentered="1" verticalCentered="1"/>
  <pageMargins left="0.23622047244094491" right="0.19685039370078741" top="0.35433070866141736" bottom="0.35433070866141736" header="0.11811023622047245" footer="0.11811023622047245"/>
  <pageSetup scale="45" orientation="landscape" r:id="rId1"/>
  <rowBreaks count="2" manualBreakCount="2">
    <brk id="50" max="22" man="1"/>
    <brk id="103" max="22"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T55"/>
  <sheetViews>
    <sheetView tabSelected="1" topLeftCell="C7" zoomScale="71" zoomScaleNormal="71" zoomScaleSheetLayoutView="100" workbookViewId="0">
      <pane xSplit="1" ySplit="4" topLeftCell="CS11" activePane="bottomRight" state="frozen"/>
      <selection activeCell="C7" sqref="C7"/>
      <selection pane="topRight" activeCell="D7" sqref="D7"/>
      <selection pane="bottomLeft" activeCell="C11" sqref="C11"/>
      <selection pane="bottomRight" activeCell="C26" sqref="A13:XFD26"/>
    </sheetView>
  </sheetViews>
  <sheetFormatPr baseColWidth="10" defaultRowHeight="15" x14ac:dyDescent="0.25"/>
  <cols>
    <col min="1" max="1" width="9.85546875" bestFit="1" customWidth="1"/>
    <col min="2" max="2" width="12.7109375" bestFit="1"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6" customWidth="1"/>
    <col min="13" max="20" width="3.28515625" customWidth="1"/>
    <col min="21" max="24" width="4.7109375" customWidth="1"/>
    <col min="25" max="32" width="3.28515625" customWidth="1"/>
    <col min="33" max="36" width="4.7109375" customWidth="1"/>
    <col min="37"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49" width="4.28515625" customWidth="1"/>
    <col min="50" max="79" width="3.28515625" customWidth="1"/>
    <col min="80" max="80" width="2.7109375" bestFit="1" customWidth="1"/>
    <col min="81" max="83" width="3.28515625" customWidth="1"/>
    <col min="84" max="84" width="2.5703125" bestFit="1" customWidth="1"/>
    <col min="85" max="87" width="3.28515625" customWidth="1"/>
    <col min="88" max="88" width="2.5703125" bestFit="1" customWidth="1"/>
    <col min="89" max="94" width="4.7109375" customWidth="1"/>
    <col min="95" max="95" width="3.28515625" customWidth="1"/>
    <col min="96" max="96" width="3.7109375" customWidth="1"/>
    <col min="97" max="99" width="3.28515625" customWidth="1"/>
    <col min="100" max="100" width="2.7109375" bestFit="1" customWidth="1"/>
    <col min="101" max="103" width="3.28515625" customWidth="1"/>
    <col min="104" max="104" width="2.7109375" bestFit="1" customWidth="1"/>
    <col min="105" max="107" width="3.28515625" customWidth="1"/>
    <col min="108" max="108" width="2.5703125" bestFit="1" customWidth="1"/>
    <col min="109" max="111" width="3.28515625" customWidth="1"/>
    <col min="112" max="112" width="2.5703125" bestFit="1" customWidth="1"/>
    <col min="113" max="116" width="3.28515625" customWidth="1"/>
    <col min="117" max="117" width="5.7109375" customWidth="1"/>
    <col min="118" max="119" width="3.28515625" customWidth="1"/>
    <col min="120" max="120" width="4.85546875" customWidth="1"/>
    <col min="121" max="122" width="9.85546875" customWidth="1"/>
    <col min="123" max="123" width="10.5703125" bestFit="1" customWidth="1"/>
    <col min="124" max="124" width="9.42578125" customWidth="1"/>
    <col min="269" max="269" width="9.85546875" bestFit="1" customWidth="1"/>
    <col min="270" max="270" width="12.7109375" bestFit="1" customWidth="1"/>
    <col min="271" max="271" width="36.85546875" bestFit="1" customWidth="1"/>
    <col min="272" max="272" width="6.140625" bestFit="1" customWidth="1"/>
    <col min="273" max="276" width="3.28515625" customWidth="1"/>
    <col min="277" max="277" width="4.28515625" customWidth="1"/>
    <col min="278" max="278" width="4.140625" customWidth="1"/>
    <col min="279" max="279" width="3.28515625" customWidth="1"/>
    <col min="280" max="280" width="3.85546875" customWidth="1"/>
    <col min="281" max="308" width="3.28515625" customWidth="1"/>
    <col min="309" max="309" width="4.7109375" customWidth="1"/>
    <col min="310" max="311" width="3.28515625" customWidth="1"/>
    <col min="312" max="312" width="4.5703125" customWidth="1"/>
    <col min="313" max="313" width="4.28515625" customWidth="1"/>
    <col min="314" max="315" width="3.28515625" customWidth="1"/>
    <col min="316" max="316" width="4.5703125" customWidth="1"/>
    <col min="317" max="347" width="3.28515625" customWidth="1"/>
    <col min="348" max="348" width="2.7109375" bestFit="1" customWidth="1"/>
    <col min="349" max="351" width="3.28515625" customWidth="1"/>
    <col min="352" max="352" width="2.5703125" bestFit="1" customWidth="1"/>
    <col min="353" max="355" width="3.28515625" customWidth="1"/>
    <col min="356" max="356" width="2.5703125" bestFit="1" customWidth="1"/>
    <col min="357" max="360" width="3.28515625" customWidth="1"/>
    <col min="361" max="361" width="2.7109375" bestFit="1" customWidth="1"/>
    <col min="362" max="363" width="3.28515625" customWidth="1"/>
    <col min="364" max="364" width="2.7109375" bestFit="1" customWidth="1"/>
    <col min="365" max="367" width="3.28515625" customWidth="1"/>
    <col min="368" max="368" width="2.7109375" bestFit="1" customWidth="1"/>
    <col min="369" max="376" width="3.28515625" customWidth="1"/>
    <col min="377" max="378" width="9.85546875" customWidth="1"/>
    <col min="379" max="379" width="10.5703125" bestFit="1" customWidth="1"/>
    <col min="380" max="380" width="9.42578125" customWidth="1"/>
    <col min="525" max="525" width="9.85546875" bestFit="1" customWidth="1"/>
    <col min="526" max="526" width="12.7109375" bestFit="1" customWidth="1"/>
    <col min="527" max="527" width="36.85546875" bestFit="1" customWidth="1"/>
    <col min="528" max="528" width="6.140625" bestFit="1" customWidth="1"/>
    <col min="529" max="532" width="3.28515625" customWidth="1"/>
    <col min="533" max="533" width="4.28515625" customWidth="1"/>
    <col min="534" max="534" width="4.140625" customWidth="1"/>
    <col min="535" max="535" width="3.28515625" customWidth="1"/>
    <col min="536" max="536" width="3.85546875" customWidth="1"/>
    <col min="537" max="564" width="3.28515625" customWidth="1"/>
    <col min="565" max="565" width="4.7109375" customWidth="1"/>
    <col min="566" max="567" width="3.28515625" customWidth="1"/>
    <col min="568" max="568" width="4.5703125" customWidth="1"/>
    <col min="569" max="569" width="4.28515625" customWidth="1"/>
    <col min="570" max="571" width="3.28515625" customWidth="1"/>
    <col min="572" max="572" width="4.5703125" customWidth="1"/>
    <col min="573" max="603" width="3.28515625" customWidth="1"/>
    <col min="604" max="604" width="2.7109375" bestFit="1" customWidth="1"/>
    <col min="605" max="607" width="3.28515625" customWidth="1"/>
    <col min="608" max="608" width="2.5703125" bestFit="1" customWidth="1"/>
    <col min="609" max="611" width="3.28515625" customWidth="1"/>
    <col min="612" max="612" width="2.5703125" bestFit="1" customWidth="1"/>
    <col min="613" max="616" width="3.28515625" customWidth="1"/>
    <col min="617" max="617" width="2.7109375" bestFit="1" customWidth="1"/>
    <col min="618" max="619" width="3.28515625" customWidth="1"/>
    <col min="620" max="620" width="2.7109375" bestFit="1" customWidth="1"/>
    <col min="621" max="623" width="3.28515625" customWidth="1"/>
    <col min="624" max="624" width="2.7109375" bestFit="1" customWidth="1"/>
    <col min="625" max="632" width="3.28515625" customWidth="1"/>
    <col min="633" max="634" width="9.85546875" customWidth="1"/>
    <col min="635" max="635" width="10.5703125" bestFit="1" customWidth="1"/>
    <col min="636" max="636" width="9.42578125" customWidth="1"/>
    <col min="781" max="781" width="9.85546875" bestFit="1" customWidth="1"/>
    <col min="782" max="782" width="12.7109375" bestFit="1" customWidth="1"/>
    <col min="783" max="783" width="36.85546875" bestFit="1" customWidth="1"/>
    <col min="784" max="784" width="6.140625" bestFit="1" customWidth="1"/>
    <col min="785" max="788" width="3.28515625" customWidth="1"/>
    <col min="789" max="789" width="4.28515625" customWidth="1"/>
    <col min="790" max="790" width="4.140625" customWidth="1"/>
    <col min="791" max="791" width="3.28515625" customWidth="1"/>
    <col min="792" max="792" width="3.85546875" customWidth="1"/>
    <col min="793" max="820" width="3.28515625" customWidth="1"/>
    <col min="821" max="821" width="4.7109375" customWidth="1"/>
    <col min="822" max="823" width="3.28515625" customWidth="1"/>
    <col min="824" max="824" width="4.5703125" customWidth="1"/>
    <col min="825" max="825" width="4.28515625" customWidth="1"/>
    <col min="826" max="827" width="3.28515625" customWidth="1"/>
    <col min="828" max="828" width="4.5703125" customWidth="1"/>
    <col min="829" max="859" width="3.28515625" customWidth="1"/>
    <col min="860" max="860" width="2.7109375" bestFit="1" customWidth="1"/>
    <col min="861" max="863" width="3.28515625" customWidth="1"/>
    <col min="864" max="864" width="2.5703125" bestFit="1" customWidth="1"/>
    <col min="865" max="867" width="3.28515625" customWidth="1"/>
    <col min="868" max="868" width="2.5703125" bestFit="1" customWidth="1"/>
    <col min="869" max="872" width="3.28515625" customWidth="1"/>
    <col min="873" max="873" width="2.7109375" bestFit="1" customWidth="1"/>
    <col min="874" max="875" width="3.28515625" customWidth="1"/>
    <col min="876" max="876" width="2.7109375" bestFit="1" customWidth="1"/>
    <col min="877" max="879" width="3.28515625" customWidth="1"/>
    <col min="880" max="880" width="2.7109375" bestFit="1" customWidth="1"/>
    <col min="881" max="888" width="3.28515625" customWidth="1"/>
    <col min="889" max="890" width="9.85546875" customWidth="1"/>
    <col min="891" max="891" width="10.5703125" bestFit="1" customWidth="1"/>
    <col min="892" max="892" width="9.42578125" customWidth="1"/>
    <col min="1037" max="1037" width="9.85546875" bestFit="1" customWidth="1"/>
    <col min="1038" max="1038" width="12.7109375" bestFit="1" customWidth="1"/>
    <col min="1039" max="1039" width="36.85546875" bestFit="1" customWidth="1"/>
    <col min="1040" max="1040" width="6.140625" bestFit="1" customWidth="1"/>
    <col min="1041" max="1044" width="3.28515625" customWidth="1"/>
    <col min="1045" max="1045" width="4.28515625" customWidth="1"/>
    <col min="1046" max="1046" width="4.140625" customWidth="1"/>
    <col min="1047" max="1047" width="3.28515625" customWidth="1"/>
    <col min="1048" max="1048" width="3.85546875" customWidth="1"/>
    <col min="1049" max="1076" width="3.28515625" customWidth="1"/>
    <col min="1077" max="1077" width="4.7109375" customWidth="1"/>
    <col min="1078" max="1079" width="3.28515625" customWidth="1"/>
    <col min="1080" max="1080" width="4.5703125" customWidth="1"/>
    <col min="1081" max="1081" width="4.28515625" customWidth="1"/>
    <col min="1082" max="1083" width="3.28515625" customWidth="1"/>
    <col min="1084" max="1084" width="4.5703125" customWidth="1"/>
    <col min="1085" max="1115" width="3.28515625" customWidth="1"/>
    <col min="1116" max="1116" width="2.7109375" bestFit="1" customWidth="1"/>
    <col min="1117" max="1119" width="3.28515625" customWidth="1"/>
    <col min="1120" max="1120" width="2.5703125" bestFit="1" customWidth="1"/>
    <col min="1121" max="1123" width="3.28515625" customWidth="1"/>
    <col min="1124" max="1124" width="2.5703125" bestFit="1" customWidth="1"/>
    <col min="1125" max="1128" width="3.28515625" customWidth="1"/>
    <col min="1129" max="1129" width="2.7109375" bestFit="1" customWidth="1"/>
    <col min="1130" max="1131" width="3.28515625" customWidth="1"/>
    <col min="1132" max="1132" width="2.7109375" bestFit="1" customWidth="1"/>
    <col min="1133" max="1135" width="3.28515625" customWidth="1"/>
    <col min="1136" max="1136" width="2.7109375" bestFit="1" customWidth="1"/>
    <col min="1137" max="1144" width="3.28515625" customWidth="1"/>
    <col min="1145" max="1146" width="9.85546875" customWidth="1"/>
    <col min="1147" max="1147" width="10.5703125" bestFit="1" customWidth="1"/>
    <col min="1148" max="1148" width="9.42578125" customWidth="1"/>
    <col min="1293" max="1293" width="9.85546875" bestFit="1" customWidth="1"/>
    <col min="1294" max="1294" width="12.7109375" bestFit="1" customWidth="1"/>
    <col min="1295" max="1295" width="36.85546875" bestFit="1" customWidth="1"/>
    <col min="1296" max="1296" width="6.140625" bestFit="1" customWidth="1"/>
    <col min="1297" max="1300" width="3.28515625" customWidth="1"/>
    <col min="1301" max="1301" width="4.28515625" customWidth="1"/>
    <col min="1302" max="1302" width="4.140625" customWidth="1"/>
    <col min="1303" max="1303" width="3.28515625" customWidth="1"/>
    <col min="1304" max="1304" width="3.85546875" customWidth="1"/>
    <col min="1305" max="1332" width="3.28515625" customWidth="1"/>
    <col min="1333" max="1333" width="4.7109375" customWidth="1"/>
    <col min="1334" max="1335" width="3.28515625" customWidth="1"/>
    <col min="1336" max="1336" width="4.5703125" customWidth="1"/>
    <col min="1337" max="1337" width="4.28515625" customWidth="1"/>
    <col min="1338" max="1339" width="3.28515625" customWidth="1"/>
    <col min="1340" max="1340" width="4.5703125" customWidth="1"/>
    <col min="1341" max="1371" width="3.28515625" customWidth="1"/>
    <col min="1372" max="1372" width="2.7109375" bestFit="1" customWidth="1"/>
    <col min="1373" max="1375" width="3.28515625" customWidth="1"/>
    <col min="1376" max="1376" width="2.5703125" bestFit="1" customWidth="1"/>
    <col min="1377" max="1379" width="3.28515625" customWidth="1"/>
    <col min="1380" max="1380" width="2.5703125" bestFit="1" customWidth="1"/>
    <col min="1381" max="1384" width="3.28515625" customWidth="1"/>
    <col min="1385" max="1385" width="2.7109375" bestFit="1" customWidth="1"/>
    <col min="1386" max="1387" width="3.28515625" customWidth="1"/>
    <col min="1388" max="1388" width="2.7109375" bestFit="1" customWidth="1"/>
    <col min="1389" max="1391" width="3.28515625" customWidth="1"/>
    <col min="1392" max="1392" width="2.7109375" bestFit="1" customWidth="1"/>
    <col min="1393" max="1400" width="3.28515625" customWidth="1"/>
    <col min="1401" max="1402" width="9.85546875" customWidth="1"/>
    <col min="1403" max="1403" width="10.5703125" bestFit="1" customWidth="1"/>
    <col min="1404" max="1404" width="9.42578125" customWidth="1"/>
    <col min="1549" max="1549" width="9.85546875" bestFit="1" customWidth="1"/>
    <col min="1550" max="1550" width="12.7109375" bestFit="1" customWidth="1"/>
    <col min="1551" max="1551" width="36.85546875" bestFit="1" customWidth="1"/>
    <col min="1552" max="1552" width="6.140625" bestFit="1" customWidth="1"/>
    <col min="1553" max="1556" width="3.28515625" customWidth="1"/>
    <col min="1557" max="1557" width="4.28515625" customWidth="1"/>
    <col min="1558" max="1558" width="4.140625" customWidth="1"/>
    <col min="1559" max="1559" width="3.28515625" customWidth="1"/>
    <col min="1560" max="1560" width="3.85546875" customWidth="1"/>
    <col min="1561" max="1588" width="3.28515625" customWidth="1"/>
    <col min="1589" max="1589" width="4.7109375" customWidth="1"/>
    <col min="1590" max="1591" width="3.28515625" customWidth="1"/>
    <col min="1592" max="1592" width="4.5703125" customWidth="1"/>
    <col min="1593" max="1593" width="4.28515625" customWidth="1"/>
    <col min="1594" max="1595" width="3.28515625" customWidth="1"/>
    <col min="1596" max="1596" width="4.5703125" customWidth="1"/>
    <col min="1597" max="1627" width="3.28515625" customWidth="1"/>
    <col min="1628" max="1628" width="2.7109375" bestFit="1" customWidth="1"/>
    <col min="1629" max="1631" width="3.28515625" customWidth="1"/>
    <col min="1632" max="1632" width="2.5703125" bestFit="1" customWidth="1"/>
    <col min="1633" max="1635" width="3.28515625" customWidth="1"/>
    <col min="1636" max="1636" width="2.5703125" bestFit="1" customWidth="1"/>
    <col min="1637" max="1640" width="3.28515625" customWidth="1"/>
    <col min="1641" max="1641" width="2.7109375" bestFit="1" customWidth="1"/>
    <col min="1642" max="1643" width="3.28515625" customWidth="1"/>
    <col min="1644" max="1644" width="2.7109375" bestFit="1" customWidth="1"/>
    <col min="1645" max="1647" width="3.28515625" customWidth="1"/>
    <col min="1648" max="1648" width="2.7109375" bestFit="1" customWidth="1"/>
    <col min="1649" max="1656" width="3.28515625" customWidth="1"/>
    <col min="1657" max="1658" width="9.85546875" customWidth="1"/>
    <col min="1659" max="1659" width="10.5703125" bestFit="1" customWidth="1"/>
    <col min="1660" max="1660" width="9.42578125" customWidth="1"/>
    <col min="1805" max="1805" width="9.85546875" bestFit="1" customWidth="1"/>
    <col min="1806" max="1806" width="12.7109375" bestFit="1" customWidth="1"/>
    <col min="1807" max="1807" width="36.85546875" bestFit="1" customWidth="1"/>
    <col min="1808" max="1808" width="6.140625" bestFit="1" customWidth="1"/>
    <col min="1809" max="1812" width="3.28515625" customWidth="1"/>
    <col min="1813" max="1813" width="4.28515625" customWidth="1"/>
    <col min="1814" max="1814" width="4.140625" customWidth="1"/>
    <col min="1815" max="1815" width="3.28515625" customWidth="1"/>
    <col min="1816" max="1816" width="3.85546875" customWidth="1"/>
    <col min="1817" max="1844" width="3.28515625" customWidth="1"/>
    <col min="1845" max="1845" width="4.7109375" customWidth="1"/>
    <col min="1846" max="1847" width="3.28515625" customWidth="1"/>
    <col min="1848" max="1848" width="4.5703125" customWidth="1"/>
    <col min="1849" max="1849" width="4.28515625" customWidth="1"/>
    <col min="1850" max="1851" width="3.28515625" customWidth="1"/>
    <col min="1852" max="1852" width="4.5703125" customWidth="1"/>
    <col min="1853" max="1883" width="3.28515625" customWidth="1"/>
    <col min="1884" max="1884" width="2.7109375" bestFit="1" customWidth="1"/>
    <col min="1885" max="1887" width="3.28515625" customWidth="1"/>
    <col min="1888" max="1888" width="2.5703125" bestFit="1" customWidth="1"/>
    <col min="1889" max="1891" width="3.28515625" customWidth="1"/>
    <col min="1892" max="1892" width="2.5703125" bestFit="1" customWidth="1"/>
    <col min="1893" max="1896" width="3.28515625" customWidth="1"/>
    <col min="1897" max="1897" width="2.7109375" bestFit="1" customWidth="1"/>
    <col min="1898" max="1899" width="3.28515625" customWidth="1"/>
    <col min="1900" max="1900" width="2.7109375" bestFit="1" customWidth="1"/>
    <col min="1901" max="1903" width="3.28515625" customWidth="1"/>
    <col min="1904" max="1904" width="2.7109375" bestFit="1" customWidth="1"/>
    <col min="1905" max="1912" width="3.28515625" customWidth="1"/>
    <col min="1913" max="1914" width="9.85546875" customWidth="1"/>
    <col min="1915" max="1915" width="10.5703125" bestFit="1" customWidth="1"/>
    <col min="1916" max="1916" width="9.42578125" customWidth="1"/>
    <col min="2061" max="2061" width="9.85546875" bestFit="1" customWidth="1"/>
    <col min="2062" max="2062" width="12.7109375" bestFit="1" customWidth="1"/>
    <col min="2063" max="2063" width="36.85546875" bestFit="1" customWidth="1"/>
    <col min="2064" max="2064" width="6.140625" bestFit="1" customWidth="1"/>
    <col min="2065" max="2068" width="3.28515625" customWidth="1"/>
    <col min="2069" max="2069" width="4.28515625" customWidth="1"/>
    <col min="2070" max="2070" width="4.140625" customWidth="1"/>
    <col min="2071" max="2071" width="3.28515625" customWidth="1"/>
    <col min="2072" max="2072" width="3.85546875" customWidth="1"/>
    <col min="2073" max="2100" width="3.28515625" customWidth="1"/>
    <col min="2101" max="2101" width="4.7109375" customWidth="1"/>
    <col min="2102" max="2103" width="3.28515625" customWidth="1"/>
    <col min="2104" max="2104" width="4.5703125" customWidth="1"/>
    <col min="2105" max="2105" width="4.28515625" customWidth="1"/>
    <col min="2106" max="2107" width="3.28515625" customWidth="1"/>
    <col min="2108" max="2108" width="4.5703125" customWidth="1"/>
    <col min="2109" max="2139" width="3.28515625" customWidth="1"/>
    <col min="2140" max="2140" width="2.7109375" bestFit="1" customWidth="1"/>
    <col min="2141" max="2143" width="3.28515625" customWidth="1"/>
    <col min="2144" max="2144" width="2.5703125" bestFit="1" customWidth="1"/>
    <col min="2145" max="2147" width="3.28515625" customWidth="1"/>
    <col min="2148" max="2148" width="2.5703125" bestFit="1" customWidth="1"/>
    <col min="2149" max="2152" width="3.28515625" customWidth="1"/>
    <col min="2153" max="2153" width="2.7109375" bestFit="1" customWidth="1"/>
    <col min="2154" max="2155" width="3.28515625" customWidth="1"/>
    <col min="2156" max="2156" width="2.7109375" bestFit="1" customWidth="1"/>
    <col min="2157" max="2159" width="3.28515625" customWidth="1"/>
    <col min="2160" max="2160" width="2.7109375" bestFit="1" customWidth="1"/>
    <col min="2161" max="2168" width="3.28515625" customWidth="1"/>
    <col min="2169" max="2170" width="9.85546875" customWidth="1"/>
    <col min="2171" max="2171" width="10.5703125" bestFit="1" customWidth="1"/>
    <col min="2172" max="2172" width="9.42578125" customWidth="1"/>
    <col min="2317" max="2317" width="9.85546875" bestFit="1" customWidth="1"/>
    <col min="2318" max="2318" width="12.7109375" bestFit="1" customWidth="1"/>
    <col min="2319" max="2319" width="36.85546875" bestFit="1" customWidth="1"/>
    <col min="2320" max="2320" width="6.140625" bestFit="1" customWidth="1"/>
    <col min="2321" max="2324" width="3.28515625" customWidth="1"/>
    <col min="2325" max="2325" width="4.28515625" customWidth="1"/>
    <col min="2326" max="2326" width="4.140625" customWidth="1"/>
    <col min="2327" max="2327" width="3.28515625" customWidth="1"/>
    <col min="2328" max="2328" width="3.85546875" customWidth="1"/>
    <col min="2329" max="2356" width="3.28515625" customWidth="1"/>
    <col min="2357" max="2357" width="4.7109375" customWidth="1"/>
    <col min="2358" max="2359" width="3.28515625" customWidth="1"/>
    <col min="2360" max="2360" width="4.5703125" customWidth="1"/>
    <col min="2361" max="2361" width="4.28515625" customWidth="1"/>
    <col min="2362" max="2363" width="3.28515625" customWidth="1"/>
    <col min="2364" max="2364" width="4.5703125" customWidth="1"/>
    <col min="2365" max="2395" width="3.28515625" customWidth="1"/>
    <col min="2396" max="2396" width="2.7109375" bestFit="1" customWidth="1"/>
    <col min="2397" max="2399" width="3.28515625" customWidth="1"/>
    <col min="2400" max="2400" width="2.5703125" bestFit="1" customWidth="1"/>
    <col min="2401" max="2403" width="3.28515625" customWidth="1"/>
    <col min="2404" max="2404" width="2.5703125" bestFit="1" customWidth="1"/>
    <col min="2405" max="2408" width="3.28515625" customWidth="1"/>
    <col min="2409" max="2409" width="2.7109375" bestFit="1" customWidth="1"/>
    <col min="2410" max="2411" width="3.28515625" customWidth="1"/>
    <col min="2412" max="2412" width="2.7109375" bestFit="1" customWidth="1"/>
    <col min="2413" max="2415" width="3.28515625" customWidth="1"/>
    <col min="2416" max="2416" width="2.7109375" bestFit="1" customWidth="1"/>
    <col min="2417" max="2424" width="3.28515625" customWidth="1"/>
    <col min="2425" max="2426" width="9.85546875" customWidth="1"/>
    <col min="2427" max="2427" width="10.5703125" bestFit="1" customWidth="1"/>
    <col min="2428" max="2428" width="9.42578125" customWidth="1"/>
    <col min="2573" max="2573" width="9.85546875" bestFit="1" customWidth="1"/>
    <col min="2574" max="2574" width="12.7109375" bestFit="1" customWidth="1"/>
    <col min="2575" max="2575" width="36.85546875" bestFit="1" customWidth="1"/>
    <col min="2576" max="2576" width="6.140625" bestFit="1" customWidth="1"/>
    <col min="2577" max="2580" width="3.28515625" customWidth="1"/>
    <col min="2581" max="2581" width="4.28515625" customWidth="1"/>
    <col min="2582" max="2582" width="4.140625" customWidth="1"/>
    <col min="2583" max="2583" width="3.28515625" customWidth="1"/>
    <col min="2584" max="2584" width="3.85546875" customWidth="1"/>
    <col min="2585" max="2612" width="3.28515625" customWidth="1"/>
    <col min="2613" max="2613" width="4.7109375" customWidth="1"/>
    <col min="2614" max="2615" width="3.28515625" customWidth="1"/>
    <col min="2616" max="2616" width="4.5703125" customWidth="1"/>
    <col min="2617" max="2617" width="4.28515625" customWidth="1"/>
    <col min="2618" max="2619" width="3.28515625" customWidth="1"/>
    <col min="2620" max="2620" width="4.5703125" customWidth="1"/>
    <col min="2621" max="2651" width="3.28515625" customWidth="1"/>
    <col min="2652" max="2652" width="2.7109375" bestFit="1" customWidth="1"/>
    <col min="2653" max="2655" width="3.28515625" customWidth="1"/>
    <col min="2656" max="2656" width="2.5703125" bestFit="1" customWidth="1"/>
    <col min="2657" max="2659" width="3.28515625" customWidth="1"/>
    <col min="2660" max="2660" width="2.5703125" bestFit="1" customWidth="1"/>
    <col min="2661" max="2664" width="3.28515625" customWidth="1"/>
    <col min="2665" max="2665" width="2.7109375" bestFit="1" customWidth="1"/>
    <col min="2666" max="2667" width="3.28515625" customWidth="1"/>
    <col min="2668" max="2668" width="2.7109375" bestFit="1" customWidth="1"/>
    <col min="2669" max="2671" width="3.28515625" customWidth="1"/>
    <col min="2672" max="2672" width="2.7109375" bestFit="1" customWidth="1"/>
    <col min="2673" max="2680" width="3.28515625" customWidth="1"/>
    <col min="2681" max="2682" width="9.85546875" customWidth="1"/>
    <col min="2683" max="2683" width="10.5703125" bestFit="1" customWidth="1"/>
    <col min="2684" max="2684" width="9.42578125" customWidth="1"/>
    <col min="2829" max="2829" width="9.85546875" bestFit="1" customWidth="1"/>
    <col min="2830" max="2830" width="12.7109375" bestFit="1" customWidth="1"/>
    <col min="2831" max="2831" width="36.85546875" bestFit="1" customWidth="1"/>
    <col min="2832" max="2832" width="6.140625" bestFit="1" customWidth="1"/>
    <col min="2833" max="2836" width="3.28515625" customWidth="1"/>
    <col min="2837" max="2837" width="4.28515625" customWidth="1"/>
    <col min="2838" max="2838" width="4.140625" customWidth="1"/>
    <col min="2839" max="2839" width="3.28515625" customWidth="1"/>
    <col min="2840" max="2840" width="3.85546875" customWidth="1"/>
    <col min="2841" max="2868" width="3.28515625" customWidth="1"/>
    <col min="2869" max="2869" width="4.7109375" customWidth="1"/>
    <col min="2870" max="2871" width="3.28515625" customWidth="1"/>
    <col min="2872" max="2872" width="4.5703125" customWidth="1"/>
    <col min="2873" max="2873" width="4.28515625" customWidth="1"/>
    <col min="2874" max="2875" width="3.28515625" customWidth="1"/>
    <col min="2876" max="2876" width="4.5703125" customWidth="1"/>
    <col min="2877" max="2907" width="3.28515625" customWidth="1"/>
    <col min="2908" max="2908" width="2.7109375" bestFit="1" customWidth="1"/>
    <col min="2909" max="2911" width="3.28515625" customWidth="1"/>
    <col min="2912" max="2912" width="2.5703125" bestFit="1" customWidth="1"/>
    <col min="2913" max="2915" width="3.28515625" customWidth="1"/>
    <col min="2916" max="2916" width="2.5703125" bestFit="1" customWidth="1"/>
    <col min="2917" max="2920" width="3.28515625" customWidth="1"/>
    <col min="2921" max="2921" width="2.7109375" bestFit="1" customWidth="1"/>
    <col min="2922" max="2923" width="3.28515625" customWidth="1"/>
    <col min="2924" max="2924" width="2.7109375" bestFit="1" customWidth="1"/>
    <col min="2925" max="2927" width="3.28515625" customWidth="1"/>
    <col min="2928" max="2928" width="2.7109375" bestFit="1" customWidth="1"/>
    <col min="2929" max="2936" width="3.28515625" customWidth="1"/>
    <col min="2937" max="2938" width="9.85546875" customWidth="1"/>
    <col min="2939" max="2939" width="10.5703125" bestFit="1" customWidth="1"/>
    <col min="2940" max="2940" width="9.42578125" customWidth="1"/>
    <col min="3085" max="3085" width="9.85546875" bestFit="1" customWidth="1"/>
    <col min="3086" max="3086" width="12.7109375" bestFit="1" customWidth="1"/>
    <col min="3087" max="3087" width="36.85546875" bestFit="1" customWidth="1"/>
    <col min="3088" max="3088" width="6.140625" bestFit="1" customWidth="1"/>
    <col min="3089" max="3092" width="3.28515625" customWidth="1"/>
    <col min="3093" max="3093" width="4.28515625" customWidth="1"/>
    <col min="3094" max="3094" width="4.140625" customWidth="1"/>
    <col min="3095" max="3095" width="3.28515625" customWidth="1"/>
    <col min="3096" max="3096" width="3.85546875" customWidth="1"/>
    <col min="3097" max="3124" width="3.28515625" customWidth="1"/>
    <col min="3125" max="3125" width="4.7109375" customWidth="1"/>
    <col min="3126" max="3127" width="3.28515625" customWidth="1"/>
    <col min="3128" max="3128" width="4.5703125" customWidth="1"/>
    <col min="3129" max="3129" width="4.28515625" customWidth="1"/>
    <col min="3130" max="3131" width="3.28515625" customWidth="1"/>
    <col min="3132" max="3132" width="4.5703125" customWidth="1"/>
    <col min="3133" max="3163" width="3.28515625" customWidth="1"/>
    <col min="3164" max="3164" width="2.7109375" bestFit="1" customWidth="1"/>
    <col min="3165" max="3167" width="3.28515625" customWidth="1"/>
    <col min="3168" max="3168" width="2.5703125" bestFit="1" customWidth="1"/>
    <col min="3169" max="3171" width="3.28515625" customWidth="1"/>
    <col min="3172" max="3172" width="2.5703125" bestFit="1" customWidth="1"/>
    <col min="3173" max="3176" width="3.28515625" customWidth="1"/>
    <col min="3177" max="3177" width="2.7109375" bestFit="1" customWidth="1"/>
    <col min="3178" max="3179" width="3.28515625" customWidth="1"/>
    <col min="3180" max="3180" width="2.7109375" bestFit="1" customWidth="1"/>
    <col min="3181" max="3183" width="3.28515625" customWidth="1"/>
    <col min="3184" max="3184" width="2.7109375" bestFit="1" customWidth="1"/>
    <col min="3185" max="3192" width="3.28515625" customWidth="1"/>
    <col min="3193" max="3194" width="9.85546875" customWidth="1"/>
    <col min="3195" max="3195" width="10.5703125" bestFit="1" customWidth="1"/>
    <col min="3196" max="3196" width="9.42578125" customWidth="1"/>
    <col min="3341" max="3341" width="9.85546875" bestFit="1" customWidth="1"/>
    <col min="3342" max="3342" width="12.7109375" bestFit="1" customWidth="1"/>
    <col min="3343" max="3343" width="36.85546875" bestFit="1" customWidth="1"/>
    <col min="3344" max="3344" width="6.140625" bestFit="1" customWidth="1"/>
    <col min="3345" max="3348" width="3.28515625" customWidth="1"/>
    <col min="3349" max="3349" width="4.28515625" customWidth="1"/>
    <col min="3350" max="3350" width="4.140625" customWidth="1"/>
    <col min="3351" max="3351" width="3.28515625" customWidth="1"/>
    <col min="3352" max="3352" width="3.85546875" customWidth="1"/>
    <col min="3353" max="3380" width="3.28515625" customWidth="1"/>
    <col min="3381" max="3381" width="4.7109375" customWidth="1"/>
    <col min="3382" max="3383" width="3.28515625" customWidth="1"/>
    <col min="3384" max="3384" width="4.5703125" customWidth="1"/>
    <col min="3385" max="3385" width="4.28515625" customWidth="1"/>
    <col min="3386" max="3387" width="3.28515625" customWidth="1"/>
    <col min="3388" max="3388" width="4.5703125" customWidth="1"/>
    <col min="3389" max="3419" width="3.28515625" customWidth="1"/>
    <col min="3420" max="3420" width="2.7109375" bestFit="1" customWidth="1"/>
    <col min="3421" max="3423" width="3.28515625" customWidth="1"/>
    <col min="3424" max="3424" width="2.5703125" bestFit="1" customWidth="1"/>
    <col min="3425" max="3427" width="3.28515625" customWidth="1"/>
    <col min="3428" max="3428" width="2.5703125" bestFit="1" customWidth="1"/>
    <col min="3429" max="3432" width="3.28515625" customWidth="1"/>
    <col min="3433" max="3433" width="2.7109375" bestFit="1" customWidth="1"/>
    <col min="3434" max="3435" width="3.28515625" customWidth="1"/>
    <col min="3436" max="3436" width="2.7109375" bestFit="1" customWidth="1"/>
    <col min="3437" max="3439" width="3.28515625" customWidth="1"/>
    <col min="3440" max="3440" width="2.7109375" bestFit="1" customWidth="1"/>
    <col min="3441" max="3448" width="3.28515625" customWidth="1"/>
    <col min="3449" max="3450" width="9.85546875" customWidth="1"/>
    <col min="3451" max="3451" width="10.5703125" bestFit="1" customWidth="1"/>
    <col min="3452" max="3452" width="9.42578125" customWidth="1"/>
    <col min="3597" max="3597" width="9.85546875" bestFit="1" customWidth="1"/>
    <col min="3598" max="3598" width="12.7109375" bestFit="1" customWidth="1"/>
    <col min="3599" max="3599" width="36.85546875" bestFit="1" customWidth="1"/>
    <col min="3600" max="3600" width="6.140625" bestFit="1" customWidth="1"/>
    <col min="3601" max="3604" width="3.28515625" customWidth="1"/>
    <col min="3605" max="3605" width="4.28515625" customWidth="1"/>
    <col min="3606" max="3606" width="4.140625" customWidth="1"/>
    <col min="3607" max="3607" width="3.28515625" customWidth="1"/>
    <col min="3608" max="3608" width="3.85546875" customWidth="1"/>
    <col min="3609" max="3636" width="3.28515625" customWidth="1"/>
    <col min="3637" max="3637" width="4.7109375" customWidth="1"/>
    <col min="3638" max="3639" width="3.28515625" customWidth="1"/>
    <col min="3640" max="3640" width="4.5703125" customWidth="1"/>
    <col min="3641" max="3641" width="4.28515625" customWidth="1"/>
    <col min="3642" max="3643" width="3.28515625" customWidth="1"/>
    <col min="3644" max="3644" width="4.5703125" customWidth="1"/>
    <col min="3645" max="3675" width="3.28515625" customWidth="1"/>
    <col min="3676" max="3676" width="2.7109375" bestFit="1" customWidth="1"/>
    <col min="3677" max="3679" width="3.28515625" customWidth="1"/>
    <col min="3680" max="3680" width="2.5703125" bestFit="1" customWidth="1"/>
    <col min="3681" max="3683" width="3.28515625" customWidth="1"/>
    <col min="3684" max="3684" width="2.5703125" bestFit="1" customWidth="1"/>
    <col min="3685" max="3688" width="3.28515625" customWidth="1"/>
    <col min="3689" max="3689" width="2.7109375" bestFit="1" customWidth="1"/>
    <col min="3690" max="3691" width="3.28515625" customWidth="1"/>
    <col min="3692" max="3692" width="2.7109375" bestFit="1" customWidth="1"/>
    <col min="3693" max="3695" width="3.28515625" customWidth="1"/>
    <col min="3696" max="3696" width="2.7109375" bestFit="1" customWidth="1"/>
    <col min="3697" max="3704" width="3.28515625" customWidth="1"/>
    <col min="3705" max="3706" width="9.85546875" customWidth="1"/>
    <col min="3707" max="3707" width="10.5703125" bestFit="1" customWidth="1"/>
    <col min="3708" max="3708" width="9.42578125" customWidth="1"/>
    <col min="3853" max="3853" width="9.85546875" bestFit="1" customWidth="1"/>
    <col min="3854" max="3854" width="12.7109375" bestFit="1" customWidth="1"/>
    <col min="3855" max="3855" width="36.85546875" bestFit="1" customWidth="1"/>
    <col min="3856" max="3856" width="6.140625" bestFit="1" customWidth="1"/>
    <col min="3857" max="3860" width="3.28515625" customWidth="1"/>
    <col min="3861" max="3861" width="4.28515625" customWidth="1"/>
    <col min="3862" max="3862" width="4.140625" customWidth="1"/>
    <col min="3863" max="3863" width="3.28515625" customWidth="1"/>
    <col min="3864" max="3864" width="3.85546875" customWidth="1"/>
    <col min="3865" max="3892" width="3.28515625" customWidth="1"/>
    <col min="3893" max="3893" width="4.7109375" customWidth="1"/>
    <col min="3894" max="3895" width="3.28515625" customWidth="1"/>
    <col min="3896" max="3896" width="4.5703125" customWidth="1"/>
    <col min="3897" max="3897" width="4.28515625" customWidth="1"/>
    <col min="3898" max="3899" width="3.28515625" customWidth="1"/>
    <col min="3900" max="3900" width="4.5703125" customWidth="1"/>
    <col min="3901" max="3931" width="3.28515625" customWidth="1"/>
    <col min="3932" max="3932" width="2.7109375" bestFit="1" customWidth="1"/>
    <col min="3933" max="3935" width="3.28515625" customWidth="1"/>
    <col min="3936" max="3936" width="2.5703125" bestFit="1" customWidth="1"/>
    <col min="3937" max="3939" width="3.28515625" customWidth="1"/>
    <col min="3940" max="3940" width="2.5703125" bestFit="1" customWidth="1"/>
    <col min="3941" max="3944" width="3.28515625" customWidth="1"/>
    <col min="3945" max="3945" width="2.7109375" bestFit="1" customWidth="1"/>
    <col min="3946" max="3947" width="3.28515625" customWidth="1"/>
    <col min="3948" max="3948" width="2.7109375" bestFit="1" customWidth="1"/>
    <col min="3949" max="3951" width="3.28515625" customWidth="1"/>
    <col min="3952" max="3952" width="2.7109375" bestFit="1" customWidth="1"/>
    <col min="3953" max="3960" width="3.28515625" customWidth="1"/>
    <col min="3961" max="3962" width="9.85546875" customWidth="1"/>
    <col min="3963" max="3963" width="10.5703125" bestFit="1" customWidth="1"/>
    <col min="3964" max="3964" width="9.42578125" customWidth="1"/>
    <col min="4109" max="4109" width="9.85546875" bestFit="1" customWidth="1"/>
    <col min="4110" max="4110" width="12.7109375" bestFit="1" customWidth="1"/>
    <col min="4111" max="4111" width="36.85546875" bestFit="1" customWidth="1"/>
    <col min="4112" max="4112" width="6.140625" bestFit="1" customWidth="1"/>
    <col min="4113" max="4116" width="3.28515625" customWidth="1"/>
    <col min="4117" max="4117" width="4.28515625" customWidth="1"/>
    <col min="4118" max="4118" width="4.140625" customWidth="1"/>
    <col min="4119" max="4119" width="3.28515625" customWidth="1"/>
    <col min="4120" max="4120" width="3.85546875" customWidth="1"/>
    <col min="4121" max="4148" width="3.28515625" customWidth="1"/>
    <col min="4149" max="4149" width="4.7109375" customWidth="1"/>
    <col min="4150" max="4151" width="3.28515625" customWidth="1"/>
    <col min="4152" max="4152" width="4.5703125" customWidth="1"/>
    <col min="4153" max="4153" width="4.28515625" customWidth="1"/>
    <col min="4154" max="4155" width="3.28515625" customWidth="1"/>
    <col min="4156" max="4156" width="4.5703125" customWidth="1"/>
    <col min="4157" max="4187" width="3.28515625" customWidth="1"/>
    <col min="4188" max="4188" width="2.7109375" bestFit="1" customWidth="1"/>
    <col min="4189" max="4191" width="3.28515625" customWidth="1"/>
    <col min="4192" max="4192" width="2.5703125" bestFit="1" customWidth="1"/>
    <col min="4193" max="4195" width="3.28515625" customWidth="1"/>
    <col min="4196" max="4196" width="2.5703125" bestFit="1" customWidth="1"/>
    <col min="4197" max="4200" width="3.28515625" customWidth="1"/>
    <col min="4201" max="4201" width="2.7109375" bestFit="1" customWidth="1"/>
    <col min="4202" max="4203" width="3.28515625" customWidth="1"/>
    <col min="4204" max="4204" width="2.7109375" bestFit="1" customWidth="1"/>
    <col min="4205" max="4207" width="3.28515625" customWidth="1"/>
    <col min="4208" max="4208" width="2.7109375" bestFit="1" customWidth="1"/>
    <col min="4209" max="4216" width="3.28515625" customWidth="1"/>
    <col min="4217" max="4218" width="9.85546875" customWidth="1"/>
    <col min="4219" max="4219" width="10.5703125" bestFit="1" customWidth="1"/>
    <col min="4220" max="4220" width="9.42578125" customWidth="1"/>
    <col min="4365" max="4365" width="9.85546875" bestFit="1" customWidth="1"/>
    <col min="4366" max="4366" width="12.7109375" bestFit="1" customWidth="1"/>
    <col min="4367" max="4367" width="36.85546875" bestFit="1" customWidth="1"/>
    <col min="4368" max="4368" width="6.140625" bestFit="1" customWidth="1"/>
    <col min="4369" max="4372" width="3.28515625" customWidth="1"/>
    <col min="4373" max="4373" width="4.28515625" customWidth="1"/>
    <col min="4374" max="4374" width="4.140625" customWidth="1"/>
    <col min="4375" max="4375" width="3.28515625" customWidth="1"/>
    <col min="4376" max="4376" width="3.85546875" customWidth="1"/>
    <col min="4377" max="4404" width="3.28515625" customWidth="1"/>
    <col min="4405" max="4405" width="4.7109375" customWidth="1"/>
    <col min="4406" max="4407" width="3.28515625" customWidth="1"/>
    <col min="4408" max="4408" width="4.5703125" customWidth="1"/>
    <col min="4409" max="4409" width="4.28515625" customWidth="1"/>
    <col min="4410" max="4411" width="3.28515625" customWidth="1"/>
    <col min="4412" max="4412" width="4.5703125" customWidth="1"/>
    <col min="4413" max="4443" width="3.28515625" customWidth="1"/>
    <col min="4444" max="4444" width="2.7109375" bestFit="1" customWidth="1"/>
    <col min="4445" max="4447" width="3.28515625" customWidth="1"/>
    <col min="4448" max="4448" width="2.5703125" bestFit="1" customWidth="1"/>
    <col min="4449" max="4451" width="3.28515625" customWidth="1"/>
    <col min="4452" max="4452" width="2.5703125" bestFit="1" customWidth="1"/>
    <col min="4453" max="4456" width="3.28515625" customWidth="1"/>
    <col min="4457" max="4457" width="2.7109375" bestFit="1" customWidth="1"/>
    <col min="4458" max="4459" width="3.28515625" customWidth="1"/>
    <col min="4460" max="4460" width="2.7109375" bestFit="1" customWidth="1"/>
    <col min="4461" max="4463" width="3.28515625" customWidth="1"/>
    <col min="4464" max="4464" width="2.7109375" bestFit="1" customWidth="1"/>
    <col min="4465" max="4472" width="3.28515625" customWidth="1"/>
    <col min="4473" max="4474" width="9.85546875" customWidth="1"/>
    <col min="4475" max="4475" width="10.5703125" bestFit="1" customWidth="1"/>
    <col min="4476" max="4476" width="9.42578125" customWidth="1"/>
    <col min="4621" max="4621" width="9.85546875" bestFit="1" customWidth="1"/>
    <col min="4622" max="4622" width="12.7109375" bestFit="1" customWidth="1"/>
    <col min="4623" max="4623" width="36.85546875" bestFit="1" customWidth="1"/>
    <col min="4624" max="4624" width="6.140625" bestFit="1" customWidth="1"/>
    <col min="4625" max="4628" width="3.28515625" customWidth="1"/>
    <col min="4629" max="4629" width="4.28515625" customWidth="1"/>
    <col min="4630" max="4630" width="4.140625" customWidth="1"/>
    <col min="4631" max="4631" width="3.28515625" customWidth="1"/>
    <col min="4632" max="4632" width="3.85546875" customWidth="1"/>
    <col min="4633" max="4660" width="3.28515625" customWidth="1"/>
    <col min="4661" max="4661" width="4.7109375" customWidth="1"/>
    <col min="4662" max="4663" width="3.28515625" customWidth="1"/>
    <col min="4664" max="4664" width="4.5703125" customWidth="1"/>
    <col min="4665" max="4665" width="4.28515625" customWidth="1"/>
    <col min="4666" max="4667" width="3.28515625" customWidth="1"/>
    <col min="4668" max="4668" width="4.5703125" customWidth="1"/>
    <col min="4669" max="4699" width="3.28515625" customWidth="1"/>
    <col min="4700" max="4700" width="2.7109375" bestFit="1" customWidth="1"/>
    <col min="4701" max="4703" width="3.28515625" customWidth="1"/>
    <col min="4704" max="4704" width="2.5703125" bestFit="1" customWidth="1"/>
    <col min="4705" max="4707" width="3.28515625" customWidth="1"/>
    <col min="4708" max="4708" width="2.5703125" bestFit="1" customWidth="1"/>
    <col min="4709" max="4712" width="3.28515625" customWidth="1"/>
    <col min="4713" max="4713" width="2.7109375" bestFit="1" customWidth="1"/>
    <col min="4714" max="4715" width="3.28515625" customWidth="1"/>
    <col min="4716" max="4716" width="2.7109375" bestFit="1" customWidth="1"/>
    <col min="4717" max="4719" width="3.28515625" customWidth="1"/>
    <col min="4720" max="4720" width="2.7109375" bestFit="1" customWidth="1"/>
    <col min="4721" max="4728" width="3.28515625" customWidth="1"/>
    <col min="4729" max="4730" width="9.85546875" customWidth="1"/>
    <col min="4731" max="4731" width="10.5703125" bestFit="1" customWidth="1"/>
    <col min="4732" max="4732" width="9.42578125" customWidth="1"/>
    <col min="4877" max="4877" width="9.85546875" bestFit="1" customWidth="1"/>
    <col min="4878" max="4878" width="12.7109375" bestFit="1" customWidth="1"/>
    <col min="4879" max="4879" width="36.85546875" bestFit="1" customWidth="1"/>
    <col min="4880" max="4880" width="6.140625" bestFit="1" customWidth="1"/>
    <col min="4881" max="4884" width="3.28515625" customWidth="1"/>
    <col min="4885" max="4885" width="4.28515625" customWidth="1"/>
    <col min="4886" max="4886" width="4.140625" customWidth="1"/>
    <col min="4887" max="4887" width="3.28515625" customWidth="1"/>
    <col min="4888" max="4888" width="3.85546875" customWidth="1"/>
    <col min="4889" max="4916" width="3.28515625" customWidth="1"/>
    <col min="4917" max="4917" width="4.7109375" customWidth="1"/>
    <col min="4918" max="4919" width="3.28515625" customWidth="1"/>
    <col min="4920" max="4920" width="4.5703125" customWidth="1"/>
    <col min="4921" max="4921" width="4.28515625" customWidth="1"/>
    <col min="4922" max="4923" width="3.28515625" customWidth="1"/>
    <col min="4924" max="4924" width="4.5703125" customWidth="1"/>
    <col min="4925" max="4955" width="3.28515625" customWidth="1"/>
    <col min="4956" max="4956" width="2.7109375" bestFit="1" customWidth="1"/>
    <col min="4957" max="4959" width="3.28515625" customWidth="1"/>
    <col min="4960" max="4960" width="2.5703125" bestFit="1" customWidth="1"/>
    <col min="4961" max="4963" width="3.28515625" customWidth="1"/>
    <col min="4964" max="4964" width="2.5703125" bestFit="1" customWidth="1"/>
    <col min="4965" max="4968" width="3.28515625" customWidth="1"/>
    <col min="4969" max="4969" width="2.7109375" bestFit="1" customWidth="1"/>
    <col min="4970" max="4971" width="3.28515625" customWidth="1"/>
    <col min="4972" max="4972" width="2.7109375" bestFit="1" customWidth="1"/>
    <col min="4973" max="4975" width="3.28515625" customWidth="1"/>
    <col min="4976" max="4976" width="2.7109375" bestFit="1" customWidth="1"/>
    <col min="4977" max="4984" width="3.28515625" customWidth="1"/>
    <col min="4985" max="4986" width="9.85546875" customWidth="1"/>
    <col min="4987" max="4987" width="10.5703125" bestFit="1" customWidth="1"/>
    <col min="4988" max="4988" width="9.42578125" customWidth="1"/>
    <col min="5133" max="5133" width="9.85546875" bestFit="1" customWidth="1"/>
    <col min="5134" max="5134" width="12.7109375" bestFit="1" customWidth="1"/>
    <col min="5135" max="5135" width="36.85546875" bestFit="1" customWidth="1"/>
    <col min="5136" max="5136" width="6.140625" bestFit="1" customWidth="1"/>
    <col min="5137" max="5140" width="3.28515625" customWidth="1"/>
    <col min="5141" max="5141" width="4.28515625" customWidth="1"/>
    <col min="5142" max="5142" width="4.140625" customWidth="1"/>
    <col min="5143" max="5143" width="3.28515625" customWidth="1"/>
    <col min="5144" max="5144" width="3.85546875" customWidth="1"/>
    <col min="5145" max="5172" width="3.28515625" customWidth="1"/>
    <col min="5173" max="5173" width="4.7109375" customWidth="1"/>
    <col min="5174" max="5175" width="3.28515625" customWidth="1"/>
    <col min="5176" max="5176" width="4.5703125" customWidth="1"/>
    <col min="5177" max="5177" width="4.28515625" customWidth="1"/>
    <col min="5178" max="5179" width="3.28515625" customWidth="1"/>
    <col min="5180" max="5180" width="4.5703125" customWidth="1"/>
    <col min="5181" max="5211" width="3.28515625" customWidth="1"/>
    <col min="5212" max="5212" width="2.7109375" bestFit="1" customWidth="1"/>
    <col min="5213" max="5215" width="3.28515625" customWidth="1"/>
    <col min="5216" max="5216" width="2.5703125" bestFit="1" customWidth="1"/>
    <col min="5217" max="5219" width="3.28515625" customWidth="1"/>
    <col min="5220" max="5220" width="2.5703125" bestFit="1" customWidth="1"/>
    <col min="5221" max="5224" width="3.28515625" customWidth="1"/>
    <col min="5225" max="5225" width="2.7109375" bestFit="1" customWidth="1"/>
    <col min="5226" max="5227" width="3.28515625" customWidth="1"/>
    <col min="5228" max="5228" width="2.7109375" bestFit="1" customWidth="1"/>
    <col min="5229" max="5231" width="3.28515625" customWidth="1"/>
    <col min="5232" max="5232" width="2.7109375" bestFit="1" customWidth="1"/>
    <col min="5233" max="5240" width="3.28515625" customWidth="1"/>
    <col min="5241" max="5242" width="9.85546875" customWidth="1"/>
    <col min="5243" max="5243" width="10.5703125" bestFit="1" customWidth="1"/>
    <col min="5244" max="5244" width="9.42578125" customWidth="1"/>
    <col min="5389" max="5389" width="9.85546875" bestFit="1" customWidth="1"/>
    <col min="5390" max="5390" width="12.7109375" bestFit="1" customWidth="1"/>
    <col min="5391" max="5391" width="36.85546875" bestFit="1" customWidth="1"/>
    <col min="5392" max="5392" width="6.140625" bestFit="1" customWidth="1"/>
    <col min="5393" max="5396" width="3.28515625" customWidth="1"/>
    <col min="5397" max="5397" width="4.28515625" customWidth="1"/>
    <col min="5398" max="5398" width="4.140625" customWidth="1"/>
    <col min="5399" max="5399" width="3.28515625" customWidth="1"/>
    <col min="5400" max="5400" width="3.85546875" customWidth="1"/>
    <col min="5401" max="5428" width="3.28515625" customWidth="1"/>
    <col min="5429" max="5429" width="4.7109375" customWidth="1"/>
    <col min="5430" max="5431" width="3.28515625" customWidth="1"/>
    <col min="5432" max="5432" width="4.5703125" customWidth="1"/>
    <col min="5433" max="5433" width="4.28515625" customWidth="1"/>
    <col min="5434" max="5435" width="3.28515625" customWidth="1"/>
    <col min="5436" max="5436" width="4.5703125" customWidth="1"/>
    <col min="5437" max="5467" width="3.28515625" customWidth="1"/>
    <col min="5468" max="5468" width="2.7109375" bestFit="1" customWidth="1"/>
    <col min="5469" max="5471" width="3.28515625" customWidth="1"/>
    <col min="5472" max="5472" width="2.5703125" bestFit="1" customWidth="1"/>
    <col min="5473" max="5475" width="3.28515625" customWidth="1"/>
    <col min="5476" max="5476" width="2.5703125" bestFit="1" customWidth="1"/>
    <col min="5477" max="5480" width="3.28515625" customWidth="1"/>
    <col min="5481" max="5481" width="2.7109375" bestFit="1" customWidth="1"/>
    <col min="5482" max="5483" width="3.28515625" customWidth="1"/>
    <col min="5484" max="5484" width="2.7109375" bestFit="1" customWidth="1"/>
    <col min="5485" max="5487" width="3.28515625" customWidth="1"/>
    <col min="5488" max="5488" width="2.7109375" bestFit="1" customWidth="1"/>
    <col min="5489" max="5496" width="3.28515625" customWidth="1"/>
    <col min="5497" max="5498" width="9.85546875" customWidth="1"/>
    <col min="5499" max="5499" width="10.5703125" bestFit="1" customWidth="1"/>
    <col min="5500" max="5500" width="9.42578125" customWidth="1"/>
    <col min="5645" max="5645" width="9.85546875" bestFit="1" customWidth="1"/>
    <col min="5646" max="5646" width="12.7109375" bestFit="1" customWidth="1"/>
    <col min="5647" max="5647" width="36.85546875" bestFit="1" customWidth="1"/>
    <col min="5648" max="5648" width="6.140625" bestFit="1" customWidth="1"/>
    <col min="5649" max="5652" width="3.28515625" customWidth="1"/>
    <col min="5653" max="5653" width="4.28515625" customWidth="1"/>
    <col min="5654" max="5654" width="4.140625" customWidth="1"/>
    <col min="5655" max="5655" width="3.28515625" customWidth="1"/>
    <col min="5656" max="5656" width="3.85546875" customWidth="1"/>
    <col min="5657" max="5684" width="3.28515625" customWidth="1"/>
    <col min="5685" max="5685" width="4.7109375" customWidth="1"/>
    <col min="5686" max="5687" width="3.28515625" customWidth="1"/>
    <col min="5688" max="5688" width="4.5703125" customWidth="1"/>
    <col min="5689" max="5689" width="4.28515625" customWidth="1"/>
    <col min="5690" max="5691" width="3.28515625" customWidth="1"/>
    <col min="5692" max="5692" width="4.5703125" customWidth="1"/>
    <col min="5693" max="5723" width="3.28515625" customWidth="1"/>
    <col min="5724" max="5724" width="2.7109375" bestFit="1" customWidth="1"/>
    <col min="5725" max="5727" width="3.28515625" customWidth="1"/>
    <col min="5728" max="5728" width="2.5703125" bestFit="1" customWidth="1"/>
    <col min="5729" max="5731" width="3.28515625" customWidth="1"/>
    <col min="5732" max="5732" width="2.5703125" bestFit="1" customWidth="1"/>
    <col min="5733" max="5736" width="3.28515625" customWidth="1"/>
    <col min="5737" max="5737" width="2.7109375" bestFit="1" customWidth="1"/>
    <col min="5738" max="5739" width="3.28515625" customWidth="1"/>
    <col min="5740" max="5740" width="2.7109375" bestFit="1" customWidth="1"/>
    <col min="5741" max="5743" width="3.28515625" customWidth="1"/>
    <col min="5744" max="5744" width="2.7109375" bestFit="1" customWidth="1"/>
    <col min="5745" max="5752" width="3.28515625" customWidth="1"/>
    <col min="5753" max="5754" width="9.85546875" customWidth="1"/>
    <col min="5755" max="5755" width="10.5703125" bestFit="1" customWidth="1"/>
    <col min="5756" max="5756" width="9.42578125" customWidth="1"/>
    <col min="5901" max="5901" width="9.85546875" bestFit="1" customWidth="1"/>
    <col min="5902" max="5902" width="12.7109375" bestFit="1" customWidth="1"/>
    <col min="5903" max="5903" width="36.85546875" bestFit="1" customWidth="1"/>
    <col min="5904" max="5904" width="6.140625" bestFit="1" customWidth="1"/>
    <col min="5905" max="5908" width="3.28515625" customWidth="1"/>
    <col min="5909" max="5909" width="4.28515625" customWidth="1"/>
    <col min="5910" max="5910" width="4.140625" customWidth="1"/>
    <col min="5911" max="5911" width="3.28515625" customWidth="1"/>
    <col min="5912" max="5912" width="3.85546875" customWidth="1"/>
    <col min="5913" max="5940" width="3.28515625" customWidth="1"/>
    <col min="5941" max="5941" width="4.7109375" customWidth="1"/>
    <col min="5942" max="5943" width="3.28515625" customWidth="1"/>
    <col min="5944" max="5944" width="4.5703125" customWidth="1"/>
    <col min="5945" max="5945" width="4.28515625" customWidth="1"/>
    <col min="5946" max="5947" width="3.28515625" customWidth="1"/>
    <col min="5948" max="5948" width="4.5703125" customWidth="1"/>
    <col min="5949" max="5979" width="3.28515625" customWidth="1"/>
    <col min="5980" max="5980" width="2.7109375" bestFit="1" customWidth="1"/>
    <col min="5981" max="5983" width="3.28515625" customWidth="1"/>
    <col min="5984" max="5984" width="2.5703125" bestFit="1" customWidth="1"/>
    <col min="5985" max="5987" width="3.28515625" customWidth="1"/>
    <col min="5988" max="5988" width="2.5703125" bestFit="1" customWidth="1"/>
    <col min="5989" max="5992" width="3.28515625" customWidth="1"/>
    <col min="5993" max="5993" width="2.7109375" bestFit="1" customWidth="1"/>
    <col min="5994" max="5995" width="3.28515625" customWidth="1"/>
    <col min="5996" max="5996" width="2.7109375" bestFit="1" customWidth="1"/>
    <col min="5997" max="5999" width="3.28515625" customWidth="1"/>
    <col min="6000" max="6000" width="2.7109375" bestFit="1" customWidth="1"/>
    <col min="6001" max="6008" width="3.28515625" customWidth="1"/>
    <col min="6009" max="6010" width="9.85546875" customWidth="1"/>
    <col min="6011" max="6011" width="10.5703125" bestFit="1" customWidth="1"/>
    <col min="6012" max="6012" width="9.42578125" customWidth="1"/>
    <col min="6157" max="6157" width="9.85546875" bestFit="1" customWidth="1"/>
    <col min="6158" max="6158" width="12.7109375" bestFit="1" customWidth="1"/>
    <col min="6159" max="6159" width="36.85546875" bestFit="1" customWidth="1"/>
    <col min="6160" max="6160" width="6.140625" bestFit="1" customWidth="1"/>
    <col min="6161" max="6164" width="3.28515625" customWidth="1"/>
    <col min="6165" max="6165" width="4.28515625" customWidth="1"/>
    <col min="6166" max="6166" width="4.140625" customWidth="1"/>
    <col min="6167" max="6167" width="3.28515625" customWidth="1"/>
    <col min="6168" max="6168" width="3.85546875" customWidth="1"/>
    <col min="6169" max="6196" width="3.28515625" customWidth="1"/>
    <col min="6197" max="6197" width="4.7109375" customWidth="1"/>
    <col min="6198" max="6199" width="3.28515625" customWidth="1"/>
    <col min="6200" max="6200" width="4.5703125" customWidth="1"/>
    <col min="6201" max="6201" width="4.28515625" customWidth="1"/>
    <col min="6202" max="6203" width="3.28515625" customWidth="1"/>
    <col min="6204" max="6204" width="4.5703125" customWidth="1"/>
    <col min="6205" max="6235" width="3.28515625" customWidth="1"/>
    <col min="6236" max="6236" width="2.7109375" bestFit="1" customWidth="1"/>
    <col min="6237" max="6239" width="3.28515625" customWidth="1"/>
    <col min="6240" max="6240" width="2.5703125" bestFit="1" customWidth="1"/>
    <col min="6241" max="6243" width="3.28515625" customWidth="1"/>
    <col min="6244" max="6244" width="2.5703125" bestFit="1" customWidth="1"/>
    <col min="6245" max="6248" width="3.28515625" customWidth="1"/>
    <col min="6249" max="6249" width="2.7109375" bestFit="1" customWidth="1"/>
    <col min="6250" max="6251" width="3.28515625" customWidth="1"/>
    <col min="6252" max="6252" width="2.7109375" bestFit="1" customWidth="1"/>
    <col min="6253" max="6255" width="3.28515625" customWidth="1"/>
    <col min="6256" max="6256" width="2.7109375" bestFit="1" customWidth="1"/>
    <col min="6257" max="6264" width="3.28515625" customWidth="1"/>
    <col min="6265" max="6266" width="9.85546875" customWidth="1"/>
    <col min="6267" max="6267" width="10.5703125" bestFit="1" customWidth="1"/>
    <col min="6268" max="6268" width="9.42578125" customWidth="1"/>
    <col min="6413" max="6413" width="9.85546875" bestFit="1" customWidth="1"/>
    <col min="6414" max="6414" width="12.7109375" bestFit="1" customWidth="1"/>
    <col min="6415" max="6415" width="36.85546875" bestFit="1" customWidth="1"/>
    <col min="6416" max="6416" width="6.140625" bestFit="1" customWidth="1"/>
    <col min="6417" max="6420" width="3.28515625" customWidth="1"/>
    <col min="6421" max="6421" width="4.28515625" customWidth="1"/>
    <col min="6422" max="6422" width="4.140625" customWidth="1"/>
    <col min="6423" max="6423" width="3.28515625" customWidth="1"/>
    <col min="6424" max="6424" width="3.85546875" customWidth="1"/>
    <col min="6425" max="6452" width="3.28515625" customWidth="1"/>
    <col min="6453" max="6453" width="4.7109375" customWidth="1"/>
    <col min="6454" max="6455" width="3.28515625" customWidth="1"/>
    <col min="6456" max="6456" width="4.5703125" customWidth="1"/>
    <col min="6457" max="6457" width="4.28515625" customWidth="1"/>
    <col min="6458" max="6459" width="3.28515625" customWidth="1"/>
    <col min="6460" max="6460" width="4.5703125" customWidth="1"/>
    <col min="6461" max="6491" width="3.28515625" customWidth="1"/>
    <col min="6492" max="6492" width="2.7109375" bestFit="1" customWidth="1"/>
    <col min="6493" max="6495" width="3.28515625" customWidth="1"/>
    <col min="6496" max="6496" width="2.5703125" bestFit="1" customWidth="1"/>
    <col min="6497" max="6499" width="3.28515625" customWidth="1"/>
    <col min="6500" max="6500" width="2.5703125" bestFit="1" customWidth="1"/>
    <col min="6501" max="6504" width="3.28515625" customWidth="1"/>
    <col min="6505" max="6505" width="2.7109375" bestFit="1" customWidth="1"/>
    <col min="6506" max="6507" width="3.28515625" customWidth="1"/>
    <col min="6508" max="6508" width="2.7109375" bestFit="1" customWidth="1"/>
    <col min="6509" max="6511" width="3.28515625" customWidth="1"/>
    <col min="6512" max="6512" width="2.7109375" bestFit="1" customWidth="1"/>
    <col min="6513" max="6520" width="3.28515625" customWidth="1"/>
    <col min="6521" max="6522" width="9.85546875" customWidth="1"/>
    <col min="6523" max="6523" width="10.5703125" bestFit="1" customWidth="1"/>
    <col min="6524" max="6524" width="9.42578125" customWidth="1"/>
    <col min="6669" max="6669" width="9.85546875" bestFit="1" customWidth="1"/>
    <col min="6670" max="6670" width="12.7109375" bestFit="1" customWidth="1"/>
    <col min="6671" max="6671" width="36.85546875" bestFit="1" customWidth="1"/>
    <col min="6672" max="6672" width="6.140625" bestFit="1" customWidth="1"/>
    <col min="6673" max="6676" width="3.28515625" customWidth="1"/>
    <col min="6677" max="6677" width="4.28515625" customWidth="1"/>
    <col min="6678" max="6678" width="4.140625" customWidth="1"/>
    <col min="6679" max="6679" width="3.28515625" customWidth="1"/>
    <col min="6680" max="6680" width="3.85546875" customWidth="1"/>
    <col min="6681" max="6708" width="3.28515625" customWidth="1"/>
    <col min="6709" max="6709" width="4.7109375" customWidth="1"/>
    <col min="6710" max="6711" width="3.28515625" customWidth="1"/>
    <col min="6712" max="6712" width="4.5703125" customWidth="1"/>
    <col min="6713" max="6713" width="4.28515625" customWidth="1"/>
    <col min="6714" max="6715" width="3.28515625" customWidth="1"/>
    <col min="6716" max="6716" width="4.5703125" customWidth="1"/>
    <col min="6717" max="6747" width="3.28515625" customWidth="1"/>
    <col min="6748" max="6748" width="2.7109375" bestFit="1" customWidth="1"/>
    <col min="6749" max="6751" width="3.28515625" customWidth="1"/>
    <col min="6752" max="6752" width="2.5703125" bestFit="1" customWidth="1"/>
    <col min="6753" max="6755" width="3.28515625" customWidth="1"/>
    <col min="6756" max="6756" width="2.5703125" bestFit="1" customWidth="1"/>
    <col min="6757" max="6760" width="3.28515625" customWidth="1"/>
    <col min="6761" max="6761" width="2.7109375" bestFit="1" customWidth="1"/>
    <col min="6762" max="6763" width="3.28515625" customWidth="1"/>
    <col min="6764" max="6764" width="2.7109375" bestFit="1" customWidth="1"/>
    <col min="6765" max="6767" width="3.28515625" customWidth="1"/>
    <col min="6768" max="6768" width="2.7109375" bestFit="1" customWidth="1"/>
    <col min="6769" max="6776" width="3.28515625" customWidth="1"/>
    <col min="6777" max="6778" width="9.85546875" customWidth="1"/>
    <col min="6779" max="6779" width="10.5703125" bestFit="1" customWidth="1"/>
    <col min="6780" max="6780" width="9.42578125" customWidth="1"/>
    <col min="6925" max="6925" width="9.85546875" bestFit="1" customWidth="1"/>
    <col min="6926" max="6926" width="12.7109375" bestFit="1" customWidth="1"/>
    <col min="6927" max="6927" width="36.85546875" bestFit="1" customWidth="1"/>
    <col min="6928" max="6928" width="6.140625" bestFit="1" customWidth="1"/>
    <col min="6929" max="6932" width="3.28515625" customWidth="1"/>
    <col min="6933" max="6933" width="4.28515625" customWidth="1"/>
    <col min="6934" max="6934" width="4.140625" customWidth="1"/>
    <col min="6935" max="6935" width="3.28515625" customWidth="1"/>
    <col min="6936" max="6936" width="3.85546875" customWidth="1"/>
    <col min="6937" max="6964" width="3.28515625" customWidth="1"/>
    <col min="6965" max="6965" width="4.7109375" customWidth="1"/>
    <col min="6966" max="6967" width="3.28515625" customWidth="1"/>
    <col min="6968" max="6968" width="4.5703125" customWidth="1"/>
    <col min="6969" max="6969" width="4.28515625" customWidth="1"/>
    <col min="6970" max="6971" width="3.28515625" customWidth="1"/>
    <col min="6972" max="6972" width="4.5703125" customWidth="1"/>
    <col min="6973" max="7003" width="3.28515625" customWidth="1"/>
    <col min="7004" max="7004" width="2.7109375" bestFit="1" customWidth="1"/>
    <col min="7005" max="7007" width="3.28515625" customWidth="1"/>
    <col min="7008" max="7008" width="2.5703125" bestFit="1" customWidth="1"/>
    <col min="7009" max="7011" width="3.28515625" customWidth="1"/>
    <col min="7012" max="7012" width="2.5703125" bestFit="1" customWidth="1"/>
    <col min="7013" max="7016" width="3.28515625" customWidth="1"/>
    <col min="7017" max="7017" width="2.7109375" bestFit="1" customWidth="1"/>
    <col min="7018" max="7019" width="3.28515625" customWidth="1"/>
    <col min="7020" max="7020" width="2.7109375" bestFit="1" customWidth="1"/>
    <col min="7021" max="7023" width="3.28515625" customWidth="1"/>
    <col min="7024" max="7024" width="2.7109375" bestFit="1" customWidth="1"/>
    <col min="7025" max="7032" width="3.28515625" customWidth="1"/>
    <col min="7033" max="7034" width="9.85546875" customWidth="1"/>
    <col min="7035" max="7035" width="10.5703125" bestFit="1" customWidth="1"/>
    <col min="7036" max="7036" width="9.42578125" customWidth="1"/>
    <col min="7181" max="7181" width="9.85546875" bestFit="1" customWidth="1"/>
    <col min="7182" max="7182" width="12.7109375" bestFit="1" customWidth="1"/>
    <col min="7183" max="7183" width="36.85546875" bestFit="1" customWidth="1"/>
    <col min="7184" max="7184" width="6.140625" bestFit="1" customWidth="1"/>
    <col min="7185" max="7188" width="3.28515625" customWidth="1"/>
    <col min="7189" max="7189" width="4.28515625" customWidth="1"/>
    <col min="7190" max="7190" width="4.140625" customWidth="1"/>
    <col min="7191" max="7191" width="3.28515625" customWidth="1"/>
    <col min="7192" max="7192" width="3.85546875" customWidth="1"/>
    <col min="7193" max="7220" width="3.28515625" customWidth="1"/>
    <col min="7221" max="7221" width="4.7109375" customWidth="1"/>
    <col min="7222" max="7223" width="3.28515625" customWidth="1"/>
    <col min="7224" max="7224" width="4.5703125" customWidth="1"/>
    <col min="7225" max="7225" width="4.28515625" customWidth="1"/>
    <col min="7226" max="7227" width="3.28515625" customWidth="1"/>
    <col min="7228" max="7228" width="4.5703125" customWidth="1"/>
    <col min="7229" max="7259" width="3.28515625" customWidth="1"/>
    <col min="7260" max="7260" width="2.7109375" bestFit="1" customWidth="1"/>
    <col min="7261" max="7263" width="3.28515625" customWidth="1"/>
    <col min="7264" max="7264" width="2.5703125" bestFit="1" customWidth="1"/>
    <col min="7265" max="7267" width="3.28515625" customWidth="1"/>
    <col min="7268" max="7268" width="2.5703125" bestFit="1" customWidth="1"/>
    <col min="7269" max="7272" width="3.28515625" customWidth="1"/>
    <col min="7273" max="7273" width="2.7109375" bestFit="1" customWidth="1"/>
    <col min="7274" max="7275" width="3.28515625" customWidth="1"/>
    <col min="7276" max="7276" width="2.7109375" bestFit="1" customWidth="1"/>
    <col min="7277" max="7279" width="3.28515625" customWidth="1"/>
    <col min="7280" max="7280" width="2.7109375" bestFit="1" customWidth="1"/>
    <col min="7281" max="7288" width="3.28515625" customWidth="1"/>
    <col min="7289" max="7290" width="9.85546875" customWidth="1"/>
    <col min="7291" max="7291" width="10.5703125" bestFit="1" customWidth="1"/>
    <col min="7292" max="7292" width="9.42578125" customWidth="1"/>
    <col min="7437" max="7437" width="9.85546875" bestFit="1" customWidth="1"/>
    <col min="7438" max="7438" width="12.7109375" bestFit="1" customWidth="1"/>
    <col min="7439" max="7439" width="36.85546875" bestFit="1" customWidth="1"/>
    <col min="7440" max="7440" width="6.140625" bestFit="1" customWidth="1"/>
    <col min="7441" max="7444" width="3.28515625" customWidth="1"/>
    <col min="7445" max="7445" width="4.28515625" customWidth="1"/>
    <col min="7446" max="7446" width="4.140625" customWidth="1"/>
    <col min="7447" max="7447" width="3.28515625" customWidth="1"/>
    <col min="7448" max="7448" width="3.85546875" customWidth="1"/>
    <col min="7449" max="7476" width="3.28515625" customWidth="1"/>
    <col min="7477" max="7477" width="4.7109375" customWidth="1"/>
    <col min="7478" max="7479" width="3.28515625" customWidth="1"/>
    <col min="7480" max="7480" width="4.5703125" customWidth="1"/>
    <col min="7481" max="7481" width="4.28515625" customWidth="1"/>
    <col min="7482" max="7483" width="3.28515625" customWidth="1"/>
    <col min="7484" max="7484" width="4.5703125" customWidth="1"/>
    <col min="7485" max="7515" width="3.28515625" customWidth="1"/>
    <col min="7516" max="7516" width="2.7109375" bestFit="1" customWidth="1"/>
    <col min="7517" max="7519" width="3.28515625" customWidth="1"/>
    <col min="7520" max="7520" width="2.5703125" bestFit="1" customWidth="1"/>
    <col min="7521" max="7523" width="3.28515625" customWidth="1"/>
    <col min="7524" max="7524" width="2.5703125" bestFit="1" customWidth="1"/>
    <col min="7525" max="7528" width="3.28515625" customWidth="1"/>
    <col min="7529" max="7529" width="2.7109375" bestFit="1" customWidth="1"/>
    <col min="7530" max="7531" width="3.28515625" customWidth="1"/>
    <col min="7532" max="7532" width="2.7109375" bestFit="1" customWidth="1"/>
    <col min="7533" max="7535" width="3.28515625" customWidth="1"/>
    <col min="7536" max="7536" width="2.7109375" bestFit="1" customWidth="1"/>
    <col min="7537" max="7544" width="3.28515625" customWidth="1"/>
    <col min="7545" max="7546" width="9.85546875" customWidth="1"/>
    <col min="7547" max="7547" width="10.5703125" bestFit="1" customWidth="1"/>
    <col min="7548" max="7548" width="9.42578125" customWidth="1"/>
    <col min="7693" max="7693" width="9.85546875" bestFit="1" customWidth="1"/>
    <col min="7694" max="7694" width="12.7109375" bestFit="1" customWidth="1"/>
    <col min="7695" max="7695" width="36.85546875" bestFit="1" customWidth="1"/>
    <col min="7696" max="7696" width="6.140625" bestFit="1" customWidth="1"/>
    <col min="7697" max="7700" width="3.28515625" customWidth="1"/>
    <col min="7701" max="7701" width="4.28515625" customWidth="1"/>
    <col min="7702" max="7702" width="4.140625" customWidth="1"/>
    <col min="7703" max="7703" width="3.28515625" customWidth="1"/>
    <col min="7704" max="7704" width="3.85546875" customWidth="1"/>
    <col min="7705" max="7732" width="3.28515625" customWidth="1"/>
    <col min="7733" max="7733" width="4.7109375" customWidth="1"/>
    <col min="7734" max="7735" width="3.28515625" customWidth="1"/>
    <col min="7736" max="7736" width="4.5703125" customWidth="1"/>
    <col min="7737" max="7737" width="4.28515625" customWidth="1"/>
    <col min="7738" max="7739" width="3.28515625" customWidth="1"/>
    <col min="7740" max="7740" width="4.5703125" customWidth="1"/>
    <col min="7741" max="7771" width="3.28515625" customWidth="1"/>
    <col min="7772" max="7772" width="2.7109375" bestFit="1" customWidth="1"/>
    <col min="7773" max="7775" width="3.28515625" customWidth="1"/>
    <col min="7776" max="7776" width="2.5703125" bestFit="1" customWidth="1"/>
    <col min="7777" max="7779" width="3.28515625" customWidth="1"/>
    <col min="7780" max="7780" width="2.5703125" bestFit="1" customWidth="1"/>
    <col min="7781" max="7784" width="3.28515625" customWidth="1"/>
    <col min="7785" max="7785" width="2.7109375" bestFit="1" customWidth="1"/>
    <col min="7786" max="7787" width="3.28515625" customWidth="1"/>
    <col min="7788" max="7788" width="2.7109375" bestFit="1" customWidth="1"/>
    <col min="7789" max="7791" width="3.28515625" customWidth="1"/>
    <col min="7792" max="7792" width="2.7109375" bestFit="1" customWidth="1"/>
    <col min="7793" max="7800" width="3.28515625" customWidth="1"/>
    <col min="7801" max="7802" width="9.85546875" customWidth="1"/>
    <col min="7803" max="7803" width="10.5703125" bestFit="1" customWidth="1"/>
    <col min="7804" max="7804" width="9.42578125" customWidth="1"/>
    <col min="7949" max="7949" width="9.85546875" bestFit="1" customWidth="1"/>
    <col min="7950" max="7950" width="12.7109375" bestFit="1" customWidth="1"/>
    <col min="7951" max="7951" width="36.85546875" bestFit="1" customWidth="1"/>
    <col min="7952" max="7952" width="6.140625" bestFit="1" customWidth="1"/>
    <col min="7953" max="7956" width="3.28515625" customWidth="1"/>
    <col min="7957" max="7957" width="4.28515625" customWidth="1"/>
    <col min="7958" max="7958" width="4.140625" customWidth="1"/>
    <col min="7959" max="7959" width="3.28515625" customWidth="1"/>
    <col min="7960" max="7960" width="3.85546875" customWidth="1"/>
    <col min="7961" max="7988" width="3.28515625" customWidth="1"/>
    <col min="7989" max="7989" width="4.7109375" customWidth="1"/>
    <col min="7990" max="7991" width="3.28515625" customWidth="1"/>
    <col min="7992" max="7992" width="4.5703125" customWidth="1"/>
    <col min="7993" max="7993" width="4.28515625" customWidth="1"/>
    <col min="7994" max="7995" width="3.28515625" customWidth="1"/>
    <col min="7996" max="7996" width="4.5703125" customWidth="1"/>
    <col min="7997" max="8027" width="3.28515625" customWidth="1"/>
    <col min="8028" max="8028" width="2.7109375" bestFit="1" customWidth="1"/>
    <col min="8029" max="8031" width="3.28515625" customWidth="1"/>
    <col min="8032" max="8032" width="2.5703125" bestFit="1" customWidth="1"/>
    <col min="8033" max="8035" width="3.28515625" customWidth="1"/>
    <col min="8036" max="8036" width="2.5703125" bestFit="1" customWidth="1"/>
    <col min="8037" max="8040" width="3.28515625" customWidth="1"/>
    <col min="8041" max="8041" width="2.7109375" bestFit="1" customWidth="1"/>
    <col min="8042" max="8043" width="3.28515625" customWidth="1"/>
    <col min="8044" max="8044" width="2.7109375" bestFit="1" customWidth="1"/>
    <col min="8045" max="8047" width="3.28515625" customWidth="1"/>
    <col min="8048" max="8048" width="2.7109375" bestFit="1" customWidth="1"/>
    <col min="8049" max="8056" width="3.28515625" customWidth="1"/>
    <col min="8057" max="8058" width="9.85546875" customWidth="1"/>
    <col min="8059" max="8059" width="10.5703125" bestFit="1" customWidth="1"/>
    <col min="8060" max="8060" width="9.42578125" customWidth="1"/>
    <col min="8205" max="8205" width="9.85546875" bestFit="1" customWidth="1"/>
    <col min="8206" max="8206" width="12.7109375" bestFit="1" customWidth="1"/>
    <col min="8207" max="8207" width="36.85546875" bestFit="1" customWidth="1"/>
    <col min="8208" max="8208" width="6.140625" bestFit="1" customWidth="1"/>
    <col min="8209" max="8212" width="3.28515625" customWidth="1"/>
    <col min="8213" max="8213" width="4.28515625" customWidth="1"/>
    <col min="8214" max="8214" width="4.140625" customWidth="1"/>
    <col min="8215" max="8215" width="3.28515625" customWidth="1"/>
    <col min="8216" max="8216" width="3.85546875" customWidth="1"/>
    <col min="8217" max="8244" width="3.28515625" customWidth="1"/>
    <col min="8245" max="8245" width="4.7109375" customWidth="1"/>
    <col min="8246" max="8247" width="3.28515625" customWidth="1"/>
    <col min="8248" max="8248" width="4.5703125" customWidth="1"/>
    <col min="8249" max="8249" width="4.28515625" customWidth="1"/>
    <col min="8250" max="8251" width="3.28515625" customWidth="1"/>
    <col min="8252" max="8252" width="4.5703125" customWidth="1"/>
    <col min="8253" max="8283" width="3.28515625" customWidth="1"/>
    <col min="8284" max="8284" width="2.7109375" bestFit="1" customWidth="1"/>
    <col min="8285" max="8287" width="3.28515625" customWidth="1"/>
    <col min="8288" max="8288" width="2.5703125" bestFit="1" customWidth="1"/>
    <col min="8289" max="8291" width="3.28515625" customWidth="1"/>
    <col min="8292" max="8292" width="2.5703125" bestFit="1" customWidth="1"/>
    <col min="8293" max="8296" width="3.28515625" customWidth="1"/>
    <col min="8297" max="8297" width="2.7109375" bestFit="1" customWidth="1"/>
    <col min="8298" max="8299" width="3.28515625" customWidth="1"/>
    <col min="8300" max="8300" width="2.7109375" bestFit="1" customWidth="1"/>
    <col min="8301" max="8303" width="3.28515625" customWidth="1"/>
    <col min="8304" max="8304" width="2.7109375" bestFit="1" customWidth="1"/>
    <col min="8305" max="8312" width="3.28515625" customWidth="1"/>
    <col min="8313" max="8314" width="9.85546875" customWidth="1"/>
    <col min="8315" max="8315" width="10.5703125" bestFit="1" customWidth="1"/>
    <col min="8316" max="8316" width="9.42578125" customWidth="1"/>
    <col min="8461" max="8461" width="9.85546875" bestFit="1" customWidth="1"/>
    <col min="8462" max="8462" width="12.7109375" bestFit="1" customWidth="1"/>
    <col min="8463" max="8463" width="36.85546875" bestFit="1" customWidth="1"/>
    <col min="8464" max="8464" width="6.140625" bestFit="1" customWidth="1"/>
    <col min="8465" max="8468" width="3.28515625" customWidth="1"/>
    <col min="8469" max="8469" width="4.28515625" customWidth="1"/>
    <col min="8470" max="8470" width="4.140625" customWidth="1"/>
    <col min="8471" max="8471" width="3.28515625" customWidth="1"/>
    <col min="8472" max="8472" width="3.85546875" customWidth="1"/>
    <col min="8473" max="8500" width="3.28515625" customWidth="1"/>
    <col min="8501" max="8501" width="4.7109375" customWidth="1"/>
    <col min="8502" max="8503" width="3.28515625" customWidth="1"/>
    <col min="8504" max="8504" width="4.5703125" customWidth="1"/>
    <col min="8505" max="8505" width="4.28515625" customWidth="1"/>
    <col min="8506" max="8507" width="3.28515625" customWidth="1"/>
    <col min="8508" max="8508" width="4.5703125" customWidth="1"/>
    <col min="8509" max="8539" width="3.28515625" customWidth="1"/>
    <col min="8540" max="8540" width="2.7109375" bestFit="1" customWidth="1"/>
    <col min="8541" max="8543" width="3.28515625" customWidth="1"/>
    <col min="8544" max="8544" width="2.5703125" bestFit="1" customWidth="1"/>
    <col min="8545" max="8547" width="3.28515625" customWidth="1"/>
    <col min="8548" max="8548" width="2.5703125" bestFit="1" customWidth="1"/>
    <col min="8549" max="8552" width="3.28515625" customWidth="1"/>
    <col min="8553" max="8553" width="2.7109375" bestFit="1" customWidth="1"/>
    <col min="8554" max="8555" width="3.28515625" customWidth="1"/>
    <col min="8556" max="8556" width="2.7109375" bestFit="1" customWidth="1"/>
    <col min="8557" max="8559" width="3.28515625" customWidth="1"/>
    <col min="8560" max="8560" width="2.7109375" bestFit="1" customWidth="1"/>
    <col min="8561" max="8568" width="3.28515625" customWidth="1"/>
    <col min="8569" max="8570" width="9.85546875" customWidth="1"/>
    <col min="8571" max="8571" width="10.5703125" bestFit="1" customWidth="1"/>
    <col min="8572" max="8572" width="9.42578125" customWidth="1"/>
    <col min="8717" max="8717" width="9.85546875" bestFit="1" customWidth="1"/>
    <col min="8718" max="8718" width="12.7109375" bestFit="1" customWidth="1"/>
    <col min="8719" max="8719" width="36.85546875" bestFit="1" customWidth="1"/>
    <col min="8720" max="8720" width="6.140625" bestFit="1" customWidth="1"/>
    <col min="8721" max="8724" width="3.28515625" customWidth="1"/>
    <col min="8725" max="8725" width="4.28515625" customWidth="1"/>
    <col min="8726" max="8726" width="4.140625" customWidth="1"/>
    <col min="8727" max="8727" width="3.28515625" customWidth="1"/>
    <col min="8728" max="8728" width="3.85546875" customWidth="1"/>
    <col min="8729" max="8756" width="3.28515625" customWidth="1"/>
    <col min="8757" max="8757" width="4.7109375" customWidth="1"/>
    <col min="8758" max="8759" width="3.28515625" customWidth="1"/>
    <col min="8760" max="8760" width="4.5703125" customWidth="1"/>
    <col min="8761" max="8761" width="4.28515625" customWidth="1"/>
    <col min="8762" max="8763" width="3.28515625" customWidth="1"/>
    <col min="8764" max="8764" width="4.5703125" customWidth="1"/>
    <col min="8765" max="8795" width="3.28515625" customWidth="1"/>
    <col min="8796" max="8796" width="2.7109375" bestFit="1" customWidth="1"/>
    <col min="8797" max="8799" width="3.28515625" customWidth="1"/>
    <col min="8800" max="8800" width="2.5703125" bestFit="1" customWidth="1"/>
    <col min="8801" max="8803" width="3.28515625" customWidth="1"/>
    <col min="8804" max="8804" width="2.5703125" bestFit="1" customWidth="1"/>
    <col min="8805" max="8808" width="3.28515625" customWidth="1"/>
    <col min="8809" max="8809" width="2.7109375" bestFit="1" customWidth="1"/>
    <col min="8810" max="8811" width="3.28515625" customWidth="1"/>
    <col min="8812" max="8812" width="2.7109375" bestFit="1" customWidth="1"/>
    <col min="8813" max="8815" width="3.28515625" customWidth="1"/>
    <col min="8816" max="8816" width="2.7109375" bestFit="1" customWidth="1"/>
    <col min="8817" max="8824" width="3.28515625" customWidth="1"/>
    <col min="8825" max="8826" width="9.85546875" customWidth="1"/>
    <col min="8827" max="8827" width="10.5703125" bestFit="1" customWidth="1"/>
    <col min="8828" max="8828" width="9.42578125" customWidth="1"/>
    <col min="8973" max="8973" width="9.85546875" bestFit="1" customWidth="1"/>
    <col min="8974" max="8974" width="12.7109375" bestFit="1" customWidth="1"/>
    <col min="8975" max="8975" width="36.85546875" bestFit="1" customWidth="1"/>
    <col min="8976" max="8976" width="6.140625" bestFit="1" customWidth="1"/>
    <col min="8977" max="8980" width="3.28515625" customWidth="1"/>
    <col min="8981" max="8981" width="4.28515625" customWidth="1"/>
    <col min="8982" max="8982" width="4.140625" customWidth="1"/>
    <col min="8983" max="8983" width="3.28515625" customWidth="1"/>
    <col min="8984" max="8984" width="3.85546875" customWidth="1"/>
    <col min="8985" max="9012" width="3.28515625" customWidth="1"/>
    <col min="9013" max="9013" width="4.7109375" customWidth="1"/>
    <col min="9014" max="9015" width="3.28515625" customWidth="1"/>
    <col min="9016" max="9016" width="4.5703125" customWidth="1"/>
    <col min="9017" max="9017" width="4.28515625" customWidth="1"/>
    <col min="9018" max="9019" width="3.28515625" customWidth="1"/>
    <col min="9020" max="9020" width="4.5703125" customWidth="1"/>
    <col min="9021" max="9051" width="3.28515625" customWidth="1"/>
    <col min="9052" max="9052" width="2.7109375" bestFit="1" customWidth="1"/>
    <col min="9053" max="9055" width="3.28515625" customWidth="1"/>
    <col min="9056" max="9056" width="2.5703125" bestFit="1" customWidth="1"/>
    <col min="9057" max="9059" width="3.28515625" customWidth="1"/>
    <col min="9060" max="9060" width="2.5703125" bestFit="1" customWidth="1"/>
    <col min="9061" max="9064" width="3.28515625" customWidth="1"/>
    <col min="9065" max="9065" width="2.7109375" bestFit="1" customWidth="1"/>
    <col min="9066" max="9067" width="3.28515625" customWidth="1"/>
    <col min="9068" max="9068" width="2.7109375" bestFit="1" customWidth="1"/>
    <col min="9069" max="9071" width="3.28515625" customWidth="1"/>
    <col min="9072" max="9072" width="2.7109375" bestFit="1" customWidth="1"/>
    <col min="9073" max="9080" width="3.28515625" customWidth="1"/>
    <col min="9081" max="9082" width="9.85546875" customWidth="1"/>
    <col min="9083" max="9083" width="10.5703125" bestFit="1" customWidth="1"/>
    <col min="9084" max="9084" width="9.42578125" customWidth="1"/>
    <col min="9229" max="9229" width="9.85546875" bestFit="1" customWidth="1"/>
    <col min="9230" max="9230" width="12.7109375" bestFit="1" customWidth="1"/>
    <col min="9231" max="9231" width="36.85546875" bestFit="1" customWidth="1"/>
    <col min="9232" max="9232" width="6.140625" bestFit="1" customWidth="1"/>
    <col min="9233" max="9236" width="3.28515625" customWidth="1"/>
    <col min="9237" max="9237" width="4.28515625" customWidth="1"/>
    <col min="9238" max="9238" width="4.140625" customWidth="1"/>
    <col min="9239" max="9239" width="3.28515625" customWidth="1"/>
    <col min="9240" max="9240" width="3.85546875" customWidth="1"/>
    <col min="9241" max="9268" width="3.28515625" customWidth="1"/>
    <col min="9269" max="9269" width="4.7109375" customWidth="1"/>
    <col min="9270" max="9271" width="3.28515625" customWidth="1"/>
    <col min="9272" max="9272" width="4.5703125" customWidth="1"/>
    <col min="9273" max="9273" width="4.28515625" customWidth="1"/>
    <col min="9274" max="9275" width="3.28515625" customWidth="1"/>
    <col min="9276" max="9276" width="4.5703125" customWidth="1"/>
    <col min="9277" max="9307" width="3.28515625" customWidth="1"/>
    <col min="9308" max="9308" width="2.7109375" bestFit="1" customWidth="1"/>
    <col min="9309" max="9311" width="3.28515625" customWidth="1"/>
    <col min="9312" max="9312" width="2.5703125" bestFit="1" customWidth="1"/>
    <col min="9313" max="9315" width="3.28515625" customWidth="1"/>
    <col min="9316" max="9316" width="2.5703125" bestFit="1" customWidth="1"/>
    <col min="9317" max="9320" width="3.28515625" customWidth="1"/>
    <col min="9321" max="9321" width="2.7109375" bestFit="1" customWidth="1"/>
    <col min="9322" max="9323" width="3.28515625" customWidth="1"/>
    <col min="9324" max="9324" width="2.7109375" bestFit="1" customWidth="1"/>
    <col min="9325" max="9327" width="3.28515625" customWidth="1"/>
    <col min="9328" max="9328" width="2.7109375" bestFit="1" customWidth="1"/>
    <col min="9329" max="9336" width="3.28515625" customWidth="1"/>
    <col min="9337" max="9338" width="9.85546875" customWidth="1"/>
    <col min="9339" max="9339" width="10.5703125" bestFit="1" customWidth="1"/>
    <col min="9340" max="9340" width="9.42578125" customWidth="1"/>
    <col min="9485" max="9485" width="9.85546875" bestFit="1" customWidth="1"/>
    <col min="9486" max="9486" width="12.7109375" bestFit="1" customWidth="1"/>
    <col min="9487" max="9487" width="36.85546875" bestFit="1" customWidth="1"/>
    <col min="9488" max="9488" width="6.140625" bestFit="1" customWidth="1"/>
    <col min="9489" max="9492" width="3.28515625" customWidth="1"/>
    <col min="9493" max="9493" width="4.28515625" customWidth="1"/>
    <col min="9494" max="9494" width="4.140625" customWidth="1"/>
    <col min="9495" max="9495" width="3.28515625" customWidth="1"/>
    <col min="9496" max="9496" width="3.85546875" customWidth="1"/>
    <col min="9497" max="9524" width="3.28515625" customWidth="1"/>
    <col min="9525" max="9525" width="4.7109375" customWidth="1"/>
    <col min="9526" max="9527" width="3.28515625" customWidth="1"/>
    <col min="9528" max="9528" width="4.5703125" customWidth="1"/>
    <col min="9529" max="9529" width="4.28515625" customWidth="1"/>
    <col min="9530" max="9531" width="3.28515625" customWidth="1"/>
    <col min="9532" max="9532" width="4.5703125" customWidth="1"/>
    <col min="9533" max="9563" width="3.28515625" customWidth="1"/>
    <col min="9564" max="9564" width="2.7109375" bestFit="1" customWidth="1"/>
    <col min="9565" max="9567" width="3.28515625" customWidth="1"/>
    <col min="9568" max="9568" width="2.5703125" bestFit="1" customWidth="1"/>
    <col min="9569" max="9571" width="3.28515625" customWidth="1"/>
    <col min="9572" max="9572" width="2.5703125" bestFit="1" customWidth="1"/>
    <col min="9573" max="9576" width="3.28515625" customWidth="1"/>
    <col min="9577" max="9577" width="2.7109375" bestFit="1" customWidth="1"/>
    <col min="9578" max="9579" width="3.28515625" customWidth="1"/>
    <col min="9580" max="9580" width="2.7109375" bestFit="1" customWidth="1"/>
    <col min="9581" max="9583" width="3.28515625" customWidth="1"/>
    <col min="9584" max="9584" width="2.7109375" bestFit="1" customWidth="1"/>
    <col min="9585" max="9592" width="3.28515625" customWidth="1"/>
    <col min="9593" max="9594" width="9.85546875" customWidth="1"/>
    <col min="9595" max="9595" width="10.5703125" bestFit="1" customWidth="1"/>
    <col min="9596" max="9596" width="9.42578125" customWidth="1"/>
    <col min="9741" max="9741" width="9.85546875" bestFit="1" customWidth="1"/>
    <col min="9742" max="9742" width="12.7109375" bestFit="1" customWidth="1"/>
    <col min="9743" max="9743" width="36.85546875" bestFit="1" customWidth="1"/>
    <col min="9744" max="9744" width="6.140625" bestFit="1" customWidth="1"/>
    <col min="9745" max="9748" width="3.28515625" customWidth="1"/>
    <col min="9749" max="9749" width="4.28515625" customWidth="1"/>
    <col min="9750" max="9750" width="4.140625" customWidth="1"/>
    <col min="9751" max="9751" width="3.28515625" customWidth="1"/>
    <col min="9752" max="9752" width="3.85546875" customWidth="1"/>
    <col min="9753" max="9780" width="3.28515625" customWidth="1"/>
    <col min="9781" max="9781" width="4.7109375" customWidth="1"/>
    <col min="9782" max="9783" width="3.28515625" customWidth="1"/>
    <col min="9784" max="9784" width="4.5703125" customWidth="1"/>
    <col min="9785" max="9785" width="4.28515625" customWidth="1"/>
    <col min="9786" max="9787" width="3.28515625" customWidth="1"/>
    <col min="9788" max="9788" width="4.5703125" customWidth="1"/>
    <col min="9789" max="9819" width="3.28515625" customWidth="1"/>
    <col min="9820" max="9820" width="2.7109375" bestFit="1" customWidth="1"/>
    <col min="9821" max="9823" width="3.28515625" customWidth="1"/>
    <col min="9824" max="9824" width="2.5703125" bestFit="1" customWidth="1"/>
    <col min="9825" max="9827" width="3.28515625" customWidth="1"/>
    <col min="9828" max="9828" width="2.5703125" bestFit="1" customWidth="1"/>
    <col min="9829" max="9832" width="3.28515625" customWidth="1"/>
    <col min="9833" max="9833" width="2.7109375" bestFit="1" customWidth="1"/>
    <col min="9834" max="9835" width="3.28515625" customWidth="1"/>
    <col min="9836" max="9836" width="2.7109375" bestFit="1" customWidth="1"/>
    <col min="9837" max="9839" width="3.28515625" customWidth="1"/>
    <col min="9840" max="9840" width="2.7109375" bestFit="1" customWidth="1"/>
    <col min="9841" max="9848" width="3.28515625" customWidth="1"/>
    <col min="9849" max="9850" width="9.85546875" customWidth="1"/>
    <col min="9851" max="9851" width="10.5703125" bestFit="1" customWidth="1"/>
    <col min="9852" max="9852" width="9.42578125" customWidth="1"/>
    <col min="9997" max="9997" width="9.85546875" bestFit="1" customWidth="1"/>
    <col min="9998" max="9998" width="12.7109375" bestFit="1" customWidth="1"/>
    <col min="9999" max="9999" width="36.85546875" bestFit="1" customWidth="1"/>
    <col min="10000" max="10000" width="6.140625" bestFit="1" customWidth="1"/>
    <col min="10001" max="10004" width="3.28515625" customWidth="1"/>
    <col min="10005" max="10005" width="4.28515625" customWidth="1"/>
    <col min="10006" max="10006" width="4.140625" customWidth="1"/>
    <col min="10007" max="10007" width="3.28515625" customWidth="1"/>
    <col min="10008" max="10008" width="3.85546875" customWidth="1"/>
    <col min="10009" max="10036" width="3.28515625" customWidth="1"/>
    <col min="10037" max="10037" width="4.7109375" customWidth="1"/>
    <col min="10038" max="10039" width="3.28515625" customWidth="1"/>
    <col min="10040" max="10040" width="4.5703125" customWidth="1"/>
    <col min="10041" max="10041" width="4.28515625" customWidth="1"/>
    <col min="10042" max="10043" width="3.28515625" customWidth="1"/>
    <col min="10044" max="10044" width="4.5703125" customWidth="1"/>
    <col min="10045" max="10075" width="3.28515625" customWidth="1"/>
    <col min="10076" max="10076" width="2.7109375" bestFit="1" customWidth="1"/>
    <col min="10077" max="10079" width="3.28515625" customWidth="1"/>
    <col min="10080" max="10080" width="2.5703125" bestFit="1" customWidth="1"/>
    <col min="10081" max="10083" width="3.28515625" customWidth="1"/>
    <col min="10084" max="10084" width="2.5703125" bestFit="1" customWidth="1"/>
    <col min="10085" max="10088" width="3.28515625" customWidth="1"/>
    <col min="10089" max="10089" width="2.7109375" bestFit="1" customWidth="1"/>
    <col min="10090" max="10091" width="3.28515625" customWidth="1"/>
    <col min="10092" max="10092" width="2.7109375" bestFit="1" customWidth="1"/>
    <col min="10093" max="10095" width="3.28515625" customWidth="1"/>
    <col min="10096" max="10096" width="2.7109375" bestFit="1" customWidth="1"/>
    <col min="10097" max="10104" width="3.28515625" customWidth="1"/>
    <col min="10105" max="10106" width="9.85546875" customWidth="1"/>
    <col min="10107" max="10107" width="10.5703125" bestFit="1" customWidth="1"/>
    <col min="10108" max="10108" width="9.42578125" customWidth="1"/>
    <col min="10253" max="10253" width="9.85546875" bestFit="1" customWidth="1"/>
    <col min="10254" max="10254" width="12.7109375" bestFit="1" customWidth="1"/>
    <col min="10255" max="10255" width="36.85546875" bestFit="1" customWidth="1"/>
    <col min="10256" max="10256" width="6.140625" bestFit="1" customWidth="1"/>
    <col min="10257" max="10260" width="3.28515625" customWidth="1"/>
    <col min="10261" max="10261" width="4.28515625" customWidth="1"/>
    <col min="10262" max="10262" width="4.140625" customWidth="1"/>
    <col min="10263" max="10263" width="3.28515625" customWidth="1"/>
    <col min="10264" max="10264" width="3.85546875" customWidth="1"/>
    <col min="10265" max="10292" width="3.28515625" customWidth="1"/>
    <col min="10293" max="10293" width="4.7109375" customWidth="1"/>
    <col min="10294" max="10295" width="3.28515625" customWidth="1"/>
    <col min="10296" max="10296" width="4.5703125" customWidth="1"/>
    <col min="10297" max="10297" width="4.28515625" customWidth="1"/>
    <col min="10298" max="10299" width="3.28515625" customWidth="1"/>
    <col min="10300" max="10300" width="4.5703125" customWidth="1"/>
    <col min="10301" max="10331" width="3.28515625" customWidth="1"/>
    <col min="10332" max="10332" width="2.7109375" bestFit="1" customWidth="1"/>
    <col min="10333" max="10335" width="3.28515625" customWidth="1"/>
    <col min="10336" max="10336" width="2.5703125" bestFit="1" customWidth="1"/>
    <col min="10337" max="10339" width="3.28515625" customWidth="1"/>
    <col min="10340" max="10340" width="2.5703125" bestFit="1" customWidth="1"/>
    <col min="10341" max="10344" width="3.28515625" customWidth="1"/>
    <col min="10345" max="10345" width="2.7109375" bestFit="1" customWidth="1"/>
    <col min="10346" max="10347" width="3.28515625" customWidth="1"/>
    <col min="10348" max="10348" width="2.7109375" bestFit="1" customWidth="1"/>
    <col min="10349" max="10351" width="3.28515625" customWidth="1"/>
    <col min="10352" max="10352" width="2.7109375" bestFit="1" customWidth="1"/>
    <col min="10353" max="10360" width="3.28515625" customWidth="1"/>
    <col min="10361" max="10362" width="9.85546875" customWidth="1"/>
    <col min="10363" max="10363" width="10.5703125" bestFit="1" customWidth="1"/>
    <col min="10364" max="10364" width="9.42578125" customWidth="1"/>
    <col min="10509" max="10509" width="9.85546875" bestFit="1" customWidth="1"/>
    <col min="10510" max="10510" width="12.7109375" bestFit="1" customWidth="1"/>
    <col min="10511" max="10511" width="36.85546875" bestFit="1" customWidth="1"/>
    <col min="10512" max="10512" width="6.140625" bestFit="1" customWidth="1"/>
    <col min="10513" max="10516" width="3.28515625" customWidth="1"/>
    <col min="10517" max="10517" width="4.28515625" customWidth="1"/>
    <col min="10518" max="10518" width="4.140625" customWidth="1"/>
    <col min="10519" max="10519" width="3.28515625" customWidth="1"/>
    <col min="10520" max="10520" width="3.85546875" customWidth="1"/>
    <col min="10521" max="10548" width="3.28515625" customWidth="1"/>
    <col min="10549" max="10549" width="4.7109375" customWidth="1"/>
    <col min="10550" max="10551" width="3.28515625" customWidth="1"/>
    <col min="10552" max="10552" width="4.5703125" customWidth="1"/>
    <col min="10553" max="10553" width="4.28515625" customWidth="1"/>
    <col min="10554" max="10555" width="3.28515625" customWidth="1"/>
    <col min="10556" max="10556" width="4.5703125" customWidth="1"/>
    <col min="10557" max="10587" width="3.28515625" customWidth="1"/>
    <col min="10588" max="10588" width="2.7109375" bestFit="1" customWidth="1"/>
    <col min="10589" max="10591" width="3.28515625" customWidth="1"/>
    <col min="10592" max="10592" width="2.5703125" bestFit="1" customWidth="1"/>
    <col min="10593" max="10595" width="3.28515625" customWidth="1"/>
    <col min="10596" max="10596" width="2.5703125" bestFit="1" customWidth="1"/>
    <col min="10597" max="10600" width="3.28515625" customWidth="1"/>
    <col min="10601" max="10601" width="2.7109375" bestFit="1" customWidth="1"/>
    <col min="10602" max="10603" width="3.28515625" customWidth="1"/>
    <col min="10604" max="10604" width="2.7109375" bestFit="1" customWidth="1"/>
    <col min="10605" max="10607" width="3.28515625" customWidth="1"/>
    <col min="10608" max="10608" width="2.7109375" bestFit="1" customWidth="1"/>
    <col min="10609" max="10616" width="3.28515625" customWidth="1"/>
    <col min="10617" max="10618" width="9.85546875" customWidth="1"/>
    <col min="10619" max="10619" width="10.5703125" bestFit="1" customWidth="1"/>
    <col min="10620" max="10620" width="9.42578125" customWidth="1"/>
    <col min="10765" max="10765" width="9.85546875" bestFit="1" customWidth="1"/>
    <col min="10766" max="10766" width="12.7109375" bestFit="1" customWidth="1"/>
    <col min="10767" max="10767" width="36.85546875" bestFit="1" customWidth="1"/>
    <col min="10768" max="10768" width="6.140625" bestFit="1" customWidth="1"/>
    <col min="10769" max="10772" width="3.28515625" customWidth="1"/>
    <col min="10773" max="10773" width="4.28515625" customWidth="1"/>
    <col min="10774" max="10774" width="4.140625" customWidth="1"/>
    <col min="10775" max="10775" width="3.28515625" customWidth="1"/>
    <col min="10776" max="10776" width="3.85546875" customWidth="1"/>
    <col min="10777" max="10804" width="3.28515625" customWidth="1"/>
    <col min="10805" max="10805" width="4.7109375" customWidth="1"/>
    <col min="10806" max="10807" width="3.28515625" customWidth="1"/>
    <col min="10808" max="10808" width="4.5703125" customWidth="1"/>
    <col min="10809" max="10809" width="4.28515625" customWidth="1"/>
    <col min="10810" max="10811" width="3.28515625" customWidth="1"/>
    <col min="10812" max="10812" width="4.5703125" customWidth="1"/>
    <col min="10813" max="10843" width="3.28515625" customWidth="1"/>
    <col min="10844" max="10844" width="2.7109375" bestFit="1" customWidth="1"/>
    <col min="10845" max="10847" width="3.28515625" customWidth="1"/>
    <col min="10848" max="10848" width="2.5703125" bestFit="1" customWidth="1"/>
    <col min="10849" max="10851" width="3.28515625" customWidth="1"/>
    <col min="10852" max="10852" width="2.5703125" bestFit="1" customWidth="1"/>
    <col min="10853" max="10856" width="3.28515625" customWidth="1"/>
    <col min="10857" max="10857" width="2.7109375" bestFit="1" customWidth="1"/>
    <col min="10858" max="10859" width="3.28515625" customWidth="1"/>
    <col min="10860" max="10860" width="2.7109375" bestFit="1" customWidth="1"/>
    <col min="10861" max="10863" width="3.28515625" customWidth="1"/>
    <col min="10864" max="10864" width="2.7109375" bestFit="1" customWidth="1"/>
    <col min="10865" max="10872" width="3.28515625" customWidth="1"/>
    <col min="10873" max="10874" width="9.85546875" customWidth="1"/>
    <col min="10875" max="10875" width="10.5703125" bestFit="1" customWidth="1"/>
    <col min="10876" max="10876" width="9.42578125" customWidth="1"/>
    <col min="11021" max="11021" width="9.85546875" bestFit="1" customWidth="1"/>
    <col min="11022" max="11022" width="12.7109375" bestFit="1" customWidth="1"/>
    <col min="11023" max="11023" width="36.85546875" bestFit="1" customWidth="1"/>
    <col min="11024" max="11024" width="6.140625" bestFit="1" customWidth="1"/>
    <col min="11025" max="11028" width="3.28515625" customWidth="1"/>
    <col min="11029" max="11029" width="4.28515625" customWidth="1"/>
    <col min="11030" max="11030" width="4.140625" customWidth="1"/>
    <col min="11031" max="11031" width="3.28515625" customWidth="1"/>
    <col min="11032" max="11032" width="3.85546875" customWidth="1"/>
    <col min="11033" max="11060" width="3.28515625" customWidth="1"/>
    <col min="11061" max="11061" width="4.7109375" customWidth="1"/>
    <col min="11062" max="11063" width="3.28515625" customWidth="1"/>
    <col min="11064" max="11064" width="4.5703125" customWidth="1"/>
    <col min="11065" max="11065" width="4.28515625" customWidth="1"/>
    <col min="11066" max="11067" width="3.28515625" customWidth="1"/>
    <col min="11068" max="11068" width="4.5703125" customWidth="1"/>
    <col min="11069" max="11099" width="3.28515625" customWidth="1"/>
    <col min="11100" max="11100" width="2.7109375" bestFit="1" customWidth="1"/>
    <col min="11101" max="11103" width="3.28515625" customWidth="1"/>
    <col min="11104" max="11104" width="2.5703125" bestFit="1" customWidth="1"/>
    <col min="11105" max="11107" width="3.28515625" customWidth="1"/>
    <col min="11108" max="11108" width="2.5703125" bestFit="1" customWidth="1"/>
    <col min="11109" max="11112" width="3.28515625" customWidth="1"/>
    <col min="11113" max="11113" width="2.7109375" bestFit="1" customWidth="1"/>
    <col min="11114" max="11115" width="3.28515625" customWidth="1"/>
    <col min="11116" max="11116" width="2.7109375" bestFit="1" customWidth="1"/>
    <col min="11117" max="11119" width="3.28515625" customWidth="1"/>
    <col min="11120" max="11120" width="2.7109375" bestFit="1" customWidth="1"/>
    <col min="11121" max="11128" width="3.28515625" customWidth="1"/>
    <col min="11129" max="11130" width="9.85546875" customWidth="1"/>
    <col min="11131" max="11131" width="10.5703125" bestFit="1" customWidth="1"/>
    <col min="11132" max="11132" width="9.42578125" customWidth="1"/>
    <col min="11277" max="11277" width="9.85546875" bestFit="1" customWidth="1"/>
    <col min="11278" max="11278" width="12.7109375" bestFit="1" customWidth="1"/>
    <col min="11279" max="11279" width="36.85546875" bestFit="1" customWidth="1"/>
    <col min="11280" max="11280" width="6.140625" bestFit="1" customWidth="1"/>
    <col min="11281" max="11284" width="3.28515625" customWidth="1"/>
    <col min="11285" max="11285" width="4.28515625" customWidth="1"/>
    <col min="11286" max="11286" width="4.140625" customWidth="1"/>
    <col min="11287" max="11287" width="3.28515625" customWidth="1"/>
    <col min="11288" max="11288" width="3.85546875" customWidth="1"/>
    <col min="11289" max="11316" width="3.28515625" customWidth="1"/>
    <col min="11317" max="11317" width="4.7109375" customWidth="1"/>
    <col min="11318" max="11319" width="3.28515625" customWidth="1"/>
    <col min="11320" max="11320" width="4.5703125" customWidth="1"/>
    <col min="11321" max="11321" width="4.28515625" customWidth="1"/>
    <col min="11322" max="11323" width="3.28515625" customWidth="1"/>
    <col min="11324" max="11324" width="4.5703125" customWidth="1"/>
    <col min="11325" max="11355" width="3.28515625" customWidth="1"/>
    <col min="11356" max="11356" width="2.7109375" bestFit="1" customWidth="1"/>
    <col min="11357" max="11359" width="3.28515625" customWidth="1"/>
    <col min="11360" max="11360" width="2.5703125" bestFit="1" customWidth="1"/>
    <col min="11361" max="11363" width="3.28515625" customWidth="1"/>
    <col min="11364" max="11364" width="2.5703125" bestFit="1" customWidth="1"/>
    <col min="11365" max="11368" width="3.28515625" customWidth="1"/>
    <col min="11369" max="11369" width="2.7109375" bestFit="1" customWidth="1"/>
    <col min="11370" max="11371" width="3.28515625" customWidth="1"/>
    <col min="11372" max="11372" width="2.7109375" bestFit="1" customWidth="1"/>
    <col min="11373" max="11375" width="3.28515625" customWidth="1"/>
    <col min="11376" max="11376" width="2.7109375" bestFit="1" customWidth="1"/>
    <col min="11377" max="11384" width="3.28515625" customWidth="1"/>
    <col min="11385" max="11386" width="9.85546875" customWidth="1"/>
    <col min="11387" max="11387" width="10.5703125" bestFit="1" customWidth="1"/>
    <col min="11388" max="11388" width="9.42578125" customWidth="1"/>
    <col min="11533" max="11533" width="9.85546875" bestFit="1" customWidth="1"/>
    <col min="11534" max="11534" width="12.7109375" bestFit="1" customWidth="1"/>
    <col min="11535" max="11535" width="36.85546875" bestFit="1" customWidth="1"/>
    <col min="11536" max="11536" width="6.140625" bestFit="1" customWidth="1"/>
    <col min="11537" max="11540" width="3.28515625" customWidth="1"/>
    <col min="11541" max="11541" width="4.28515625" customWidth="1"/>
    <col min="11542" max="11542" width="4.140625" customWidth="1"/>
    <col min="11543" max="11543" width="3.28515625" customWidth="1"/>
    <col min="11544" max="11544" width="3.85546875" customWidth="1"/>
    <col min="11545" max="11572" width="3.28515625" customWidth="1"/>
    <col min="11573" max="11573" width="4.7109375" customWidth="1"/>
    <col min="11574" max="11575" width="3.28515625" customWidth="1"/>
    <col min="11576" max="11576" width="4.5703125" customWidth="1"/>
    <col min="11577" max="11577" width="4.28515625" customWidth="1"/>
    <col min="11578" max="11579" width="3.28515625" customWidth="1"/>
    <col min="11580" max="11580" width="4.5703125" customWidth="1"/>
    <col min="11581" max="11611" width="3.28515625" customWidth="1"/>
    <col min="11612" max="11612" width="2.7109375" bestFit="1" customWidth="1"/>
    <col min="11613" max="11615" width="3.28515625" customWidth="1"/>
    <col min="11616" max="11616" width="2.5703125" bestFit="1" customWidth="1"/>
    <col min="11617" max="11619" width="3.28515625" customWidth="1"/>
    <col min="11620" max="11620" width="2.5703125" bestFit="1" customWidth="1"/>
    <col min="11621" max="11624" width="3.28515625" customWidth="1"/>
    <col min="11625" max="11625" width="2.7109375" bestFit="1" customWidth="1"/>
    <col min="11626" max="11627" width="3.28515625" customWidth="1"/>
    <col min="11628" max="11628" width="2.7109375" bestFit="1" customWidth="1"/>
    <col min="11629" max="11631" width="3.28515625" customWidth="1"/>
    <col min="11632" max="11632" width="2.7109375" bestFit="1" customWidth="1"/>
    <col min="11633" max="11640" width="3.28515625" customWidth="1"/>
    <col min="11641" max="11642" width="9.85546875" customWidth="1"/>
    <col min="11643" max="11643" width="10.5703125" bestFit="1" customWidth="1"/>
    <col min="11644" max="11644" width="9.42578125" customWidth="1"/>
    <col min="11789" max="11789" width="9.85546875" bestFit="1" customWidth="1"/>
    <col min="11790" max="11790" width="12.7109375" bestFit="1" customWidth="1"/>
    <col min="11791" max="11791" width="36.85546875" bestFit="1" customWidth="1"/>
    <col min="11792" max="11792" width="6.140625" bestFit="1" customWidth="1"/>
    <col min="11793" max="11796" width="3.28515625" customWidth="1"/>
    <col min="11797" max="11797" width="4.28515625" customWidth="1"/>
    <col min="11798" max="11798" width="4.140625" customWidth="1"/>
    <col min="11799" max="11799" width="3.28515625" customWidth="1"/>
    <col min="11800" max="11800" width="3.85546875" customWidth="1"/>
    <col min="11801" max="11828" width="3.28515625" customWidth="1"/>
    <col min="11829" max="11829" width="4.7109375" customWidth="1"/>
    <col min="11830" max="11831" width="3.28515625" customWidth="1"/>
    <col min="11832" max="11832" width="4.5703125" customWidth="1"/>
    <col min="11833" max="11833" width="4.28515625" customWidth="1"/>
    <col min="11834" max="11835" width="3.28515625" customWidth="1"/>
    <col min="11836" max="11836" width="4.5703125" customWidth="1"/>
    <col min="11837" max="11867" width="3.28515625" customWidth="1"/>
    <col min="11868" max="11868" width="2.7109375" bestFit="1" customWidth="1"/>
    <col min="11869" max="11871" width="3.28515625" customWidth="1"/>
    <col min="11872" max="11872" width="2.5703125" bestFit="1" customWidth="1"/>
    <col min="11873" max="11875" width="3.28515625" customWidth="1"/>
    <col min="11876" max="11876" width="2.5703125" bestFit="1" customWidth="1"/>
    <col min="11877" max="11880" width="3.28515625" customWidth="1"/>
    <col min="11881" max="11881" width="2.7109375" bestFit="1" customWidth="1"/>
    <col min="11882" max="11883" width="3.28515625" customWidth="1"/>
    <col min="11884" max="11884" width="2.7109375" bestFit="1" customWidth="1"/>
    <col min="11885" max="11887" width="3.28515625" customWidth="1"/>
    <col min="11888" max="11888" width="2.7109375" bestFit="1" customWidth="1"/>
    <col min="11889" max="11896" width="3.28515625" customWidth="1"/>
    <col min="11897" max="11898" width="9.85546875" customWidth="1"/>
    <col min="11899" max="11899" width="10.5703125" bestFit="1" customWidth="1"/>
    <col min="11900" max="11900" width="9.42578125" customWidth="1"/>
    <col min="12045" max="12045" width="9.85546875" bestFit="1" customWidth="1"/>
    <col min="12046" max="12046" width="12.7109375" bestFit="1" customWidth="1"/>
    <col min="12047" max="12047" width="36.85546875" bestFit="1" customWidth="1"/>
    <col min="12048" max="12048" width="6.140625" bestFit="1" customWidth="1"/>
    <col min="12049" max="12052" width="3.28515625" customWidth="1"/>
    <col min="12053" max="12053" width="4.28515625" customWidth="1"/>
    <col min="12054" max="12054" width="4.140625" customWidth="1"/>
    <col min="12055" max="12055" width="3.28515625" customWidth="1"/>
    <col min="12056" max="12056" width="3.85546875" customWidth="1"/>
    <col min="12057" max="12084" width="3.28515625" customWidth="1"/>
    <col min="12085" max="12085" width="4.7109375" customWidth="1"/>
    <col min="12086" max="12087" width="3.28515625" customWidth="1"/>
    <col min="12088" max="12088" width="4.5703125" customWidth="1"/>
    <col min="12089" max="12089" width="4.28515625" customWidth="1"/>
    <col min="12090" max="12091" width="3.28515625" customWidth="1"/>
    <col min="12092" max="12092" width="4.5703125" customWidth="1"/>
    <col min="12093" max="12123" width="3.28515625" customWidth="1"/>
    <col min="12124" max="12124" width="2.7109375" bestFit="1" customWidth="1"/>
    <col min="12125" max="12127" width="3.28515625" customWidth="1"/>
    <col min="12128" max="12128" width="2.5703125" bestFit="1" customWidth="1"/>
    <col min="12129" max="12131" width="3.28515625" customWidth="1"/>
    <col min="12132" max="12132" width="2.5703125" bestFit="1" customWidth="1"/>
    <col min="12133" max="12136" width="3.28515625" customWidth="1"/>
    <col min="12137" max="12137" width="2.7109375" bestFit="1" customWidth="1"/>
    <col min="12138" max="12139" width="3.28515625" customWidth="1"/>
    <col min="12140" max="12140" width="2.7109375" bestFit="1" customWidth="1"/>
    <col min="12141" max="12143" width="3.28515625" customWidth="1"/>
    <col min="12144" max="12144" width="2.7109375" bestFit="1" customWidth="1"/>
    <col min="12145" max="12152" width="3.28515625" customWidth="1"/>
    <col min="12153" max="12154" width="9.85546875" customWidth="1"/>
    <col min="12155" max="12155" width="10.5703125" bestFit="1" customWidth="1"/>
    <col min="12156" max="12156" width="9.42578125" customWidth="1"/>
    <col min="12301" max="12301" width="9.85546875" bestFit="1" customWidth="1"/>
    <col min="12302" max="12302" width="12.7109375" bestFit="1" customWidth="1"/>
    <col min="12303" max="12303" width="36.85546875" bestFit="1" customWidth="1"/>
    <col min="12304" max="12304" width="6.140625" bestFit="1" customWidth="1"/>
    <col min="12305" max="12308" width="3.28515625" customWidth="1"/>
    <col min="12309" max="12309" width="4.28515625" customWidth="1"/>
    <col min="12310" max="12310" width="4.140625" customWidth="1"/>
    <col min="12311" max="12311" width="3.28515625" customWidth="1"/>
    <col min="12312" max="12312" width="3.85546875" customWidth="1"/>
    <col min="12313" max="12340" width="3.28515625" customWidth="1"/>
    <col min="12341" max="12341" width="4.7109375" customWidth="1"/>
    <col min="12342" max="12343" width="3.28515625" customWidth="1"/>
    <col min="12344" max="12344" width="4.5703125" customWidth="1"/>
    <col min="12345" max="12345" width="4.28515625" customWidth="1"/>
    <col min="12346" max="12347" width="3.28515625" customWidth="1"/>
    <col min="12348" max="12348" width="4.5703125" customWidth="1"/>
    <col min="12349" max="12379" width="3.28515625" customWidth="1"/>
    <col min="12380" max="12380" width="2.7109375" bestFit="1" customWidth="1"/>
    <col min="12381" max="12383" width="3.28515625" customWidth="1"/>
    <col min="12384" max="12384" width="2.5703125" bestFit="1" customWidth="1"/>
    <col min="12385" max="12387" width="3.28515625" customWidth="1"/>
    <col min="12388" max="12388" width="2.5703125" bestFit="1" customWidth="1"/>
    <col min="12389" max="12392" width="3.28515625" customWidth="1"/>
    <col min="12393" max="12393" width="2.7109375" bestFit="1" customWidth="1"/>
    <col min="12394" max="12395" width="3.28515625" customWidth="1"/>
    <col min="12396" max="12396" width="2.7109375" bestFit="1" customWidth="1"/>
    <col min="12397" max="12399" width="3.28515625" customWidth="1"/>
    <col min="12400" max="12400" width="2.7109375" bestFit="1" customWidth="1"/>
    <col min="12401" max="12408" width="3.28515625" customWidth="1"/>
    <col min="12409" max="12410" width="9.85546875" customWidth="1"/>
    <col min="12411" max="12411" width="10.5703125" bestFit="1" customWidth="1"/>
    <col min="12412" max="12412" width="9.42578125" customWidth="1"/>
    <col min="12557" max="12557" width="9.85546875" bestFit="1" customWidth="1"/>
    <col min="12558" max="12558" width="12.7109375" bestFit="1" customWidth="1"/>
    <col min="12559" max="12559" width="36.85546875" bestFit="1" customWidth="1"/>
    <col min="12560" max="12560" width="6.140625" bestFit="1" customWidth="1"/>
    <col min="12561" max="12564" width="3.28515625" customWidth="1"/>
    <col min="12565" max="12565" width="4.28515625" customWidth="1"/>
    <col min="12566" max="12566" width="4.140625" customWidth="1"/>
    <col min="12567" max="12567" width="3.28515625" customWidth="1"/>
    <col min="12568" max="12568" width="3.85546875" customWidth="1"/>
    <col min="12569" max="12596" width="3.28515625" customWidth="1"/>
    <col min="12597" max="12597" width="4.7109375" customWidth="1"/>
    <col min="12598" max="12599" width="3.28515625" customWidth="1"/>
    <col min="12600" max="12600" width="4.5703125" customWidth="1"/>
    <col min="12601" max="12601" width="4.28515625" customWidth="1"/>
    <col min="12602" max="12603" width="3.28515625" customWidth="1"/>
    <col min="12604" max="12604" width="4.5703125" customWidth="1"/>
    <col min="12605" max="12635" width="3.28515625" customWidth="1"/>
    <col min="12636" max="12636" width="2.7109375" bestFit="1" customWidth="1"/>
    <col min="12637" max="12639" width="3.28515625" customWidth="1"/>
    <col min="12640" max="12640" width="2.5703125" bestFit="1" customWidth="1"/>
    <col min="12641" max="12643" width="3.28515625" customWidth="1"/>
    <col min="12644" max="12644" width="2.5703125" bestFit="1" customWidth="1"/>
    <col min="12645" max="12648" width="3.28515625" customWidth="1"/>
    <col min="12649" max="12649" width="2.7109375" bestFit="1" customWidth="1"/>
    <col min="12650" max="12651" width="3.28515625" customWidth="1"/>
    <col min="12652" max="12652" width="2.7109375" bestFit="1" customWidth="1"/>
    <col min="12653" max="12655" width="3.28515625" customWidth="1"/>
    <col min="12656" max="12656" width="2.7109375" bestFit="1" customWidth="1"/>
    <col min="12657" max="12664" width="3.28515625" customWidth="1"/>
    <col min="12665" max="12666" width="9.85546875" customWidth="1"/>
    <col min="12667" max="12667" width="10.5703125" bestFit="1" customWidth="1"/>
    <col min="12668" max="12668" width="9.42578125" customWidth="1"/>
    <col min="12813" max="12813" width="9.85546875" bestFit="1" customWidth="1"/>
    <col min="12814" max="12814" width="12.7109375" bestFit="1" customWidth="1"/>
    <col min="12815" max="12815" width="36.85546875" bestFit="1" customWidth="1"/>
    <col min="12816" max="12816" width="6.140625" bestFit="1" customWidth="1"/>
    <col min="12817" max="12820" width="3.28515625" customWidth="1"/>
    <col min="12821" max="12821" width="4.28515625" customWidth="1"/>
    <col min="12822" max="12822" width="4.140625" customWidth="1"/>
    <col min="12823" max="12823" width="3.28515625" customWidth="1"/>
    <col min="12824" max="12824" width="3.85546875" customWidth="1"/>
    <col min="12825" max="12852" width="3.28515625" customWidth="1"/>
    <col min="12853" max="12853" width="4.7109375" customWidth="1"/>
    <col min="12854" max="12855" width="3.28515625" customWidth="1"/>
    <col min="12856" max="12856" width="4.5703125" customWidth="1"/>
    <col min="12857" max="12857" width="4.28515625" customWidth="1"/>
    <col min="12858" max="12859" width="3.28515625" customWidth="1"/>
    <col min="12860" max="12860" width="4.5703125" customWidth="1"/>
    <col min="12861" max="12891" width="3.28515625" customWidth="1"/>
    <col min="12892" max="12892" width="2.7109375" bestFit="1" customWidth="1"/>
    <col min="12893" max="12895" width="3.28515625" customWidth="1"/>
    <col min="12896" max="12896" width="2.5703125" bestFit="1" customWidth="1"/>
    <col min="12897" max="12899" width="3.28515625" customWidth="1"/>
    <col min="12900" max="12900" width="2.5703125" bestFit="1" customWidth="1"/>
    <col min="12901" max="12904" width="3.28515625" customWidth="1"/>
    <col min="12905" max="12905" width="2.7109375" bestFit="1" customWidth="1"/>
    <col min="12906" max="12907" width="3.28515625" customWidth="1"/>
    <col min="12908" max="12908" width="2.7109375" bestFit="1" customWidth="1"/>
    <col min="12909" max="12911" width="3.28515625" customWidth="1"/>
    <col min="12912" max="12912" width="2.7109375" bestFit="1" customWidth="1"/>
    <col min="12913" max="12920" width="3.28515625" customWidth="1"/>
    <col min="12921" max="12922" width="9.85546875" customWidth="1"/>
    <col min="12923" max="12923" width="10.5703125" bestFit="1" customWidth="1"/>
    <col min="12924" max="12924" width="9.42578125" customWidth="1"/>
    <col min="13069" max="13069" width="9.85546875" bestFit="1" customWidth="1"/>
    <col min="13070" max="13070" width="12.7109375" bestFit="1" customWidth="1"/>
    <col min="13071" max="13071" width="36.85546875" bestFit="1" customWidth="1"/>
    <col min="13072" max="13072" width="6.140625" bestFit="1" customWidth="1"/>
    <col min="13073" max="13076" width="3.28515625" customWidth="1"/>
    <col min="13077" max="13077" width="4.28515625" customWidth="1"/>
    <col min="13078" max="13078" width="4.140625" customWidth="1"/>
    <col min="13079" max="13079" width="3.28515625" customWidth="1"/>
    <col min="13080" max="13080" width="3.85546875" customWidth="1"/>
    <col min="13081" max="13108" width="3.28515625" customWidth="1"/>
    <col min="13109" max="13109" width="4.7109375" customWidth="1"/>
    <col min="13110" max="13111" width="3.28515625" customWidth="1"/>
    <col min="13112" max="13112" width="4.5703125" customWidth="1"/>
    <col min="13113" max="13113" width="4.28515625" customWidth="1"/>
    <col min="13114" max="13115" width="3.28515625" customWidth="1"/>
    <col min="13116" max="13116" width="4.5703125" customWidth="1"/>
    <col min="13117" max="13147" width="3.28515625" customWidth="1"/>
    <col min="13148" max="13148" width="2.7109375" bestFit="1" customWidth="1"/>
    <col min="13149" max="13151" width="3.28515625" customWidth="1"/>
    <col min="13152" max="13152" width="2.5703125" bestFit="1" customWidth="1"/>
    <col min="13153" max="13155" width="3.28515625" customWidth="1"/>
    <col min="13156" max="13156" width="2.5703125" bestFit="1" customWidth="1"/>
    <col min="13157" max="13160" width="3.28515625" customWidth="1"/>
    <col min="13161" max="13161" width="2.7109375" bestFit="1" customWidth="1"/>
    <col min="13162" max="13163" width="3.28515625" customWidth="1"/>
    <col min="13164" max="13164" width="2.7109375" bestFit="1" customWidth="1"/>
    <col min="13165" max="13167" width="3.28515625" customWidth="1"/>
    <col min="13168" max="13168" width="2.7109375" bestFit="1" customWidth="1"/>
    <col min="13169" max="13176" width="3.28515625" customWidth="1"/>
    <col min="13177" max="13178" width="9.85546875" customWidth="1"/>
    <col min="13179" max="13179" width="10.5703125" bestFit="1" customWidth="1"/>
    <col min="13180" max="13180" width="9.42578125" customWidth="1"/>
    <col min="13325" max="13325" width="9.85546875" bestFit="1" customWidth="1"/>
    <col min="13326" max="13326" width="12.7109375" bestFit="1" customWidth="1"/>
    <col min="13327" max="13327" width="36.85546875" bestFit="1" customWidth="1"/>
    <col min="13328" max="13328" width="6.140625" bestFit="1" customWidth="1"/>
    <col min="13329" max="13332" width="3.28515625" customWidth="1"/>
    <col min="13333" max="13333" width="4.28515625" customWidth="1"/>
    <col min="13334" max="13334" width="4.140625" customWidth="1"/>
    <col min="13335" max="13335" width="3.28515625" customWidth="1"/>
    <col min="13336" max="13336" width="3.85546875" customWidth="1"/>
    <col min="13337" max="13364" width="3.28515625" customWidth="1"/>
    <col min="13365" max="13365" width="4.7109375" customWidth="1"/>
    <col min="13366" max="13367" width="3.28515625" customWidth="1"/>
    <col min="13368" max="13368" width="4.5703125" customWidth="1"/>
    <col min="13369" max="13369" width="4.28515625" customWidth="1"/>
    <col min="13370" max="13371" width="3.28515625" customWidth="1"/>
    <col min="13372" max="13372" width="4.5703125" customWidth="1"/>
    <col min="13373" max="13403" width="3.28515625" customWidth="1"/>
    <col min="13404" max="13404" width="2.7109375" bestFit="1" customWidth="1"/>
    <col min="13405" max="13407" width="3.28515625" customWidth="1"/>
    <col min="13408" max="13408" width="2.5703125" bestFit="1" customWidth="1"/>
    <col min="13409" max="13411" width="3.28515625" customWidth="1"/>
    <col min="13412" max="13412" width="2.5703125" bestFit="1" customWidth="1"/>
    <col min="13413" max="13416" width="3.28515625" customWidth="1"/>
    <col min="13417" max="13417" width="2.7109375" bestFit="1" customWidth="1"/>
    <col min="13418" max="13419" width="3.28515625" customWidth="1"/>
    <col min="13420" max="13420" width="2.7109375" bestFit="1" customWidth="1"/>
    <col min="13421" max="13423" width="3.28515625" customWidth="1"/>
    <col min="13424" max="13424" width="2.7109375" bestFit="1" customWidth="1"/>
    <col min="13425" max="13432" width="3.28515625" customWidth="1"/>
    <col min="13433" max="13434" width="9.85546875" customWidth="1"/>
    <col min="13435" max="13435" width="10.5703125" bestFit="1" customWidth="1"/>
    <col min="13436" max="13436" width="9.42578125" customWidth="1"/>
    <col min="13581" max="13581" width="9.85546875" bestFit="1" customWidth="1"/>
    <col min="13582" max="13582" width="12.7109375" bestFit="1" customWidth="1"/>
    <col min="13583" max="13583" width="36.85546875" bestFit="1" customWidth="1"/>
    <col min="13584" max="13584" width="6.140625" bestFit="1" customWidth="1"/>
    <col min="13585" max="13588" width="3.28515625" customWidth="1"/>
    <col min="13589" max="13589" width="4.28515625" customWidth="1"/>
    <col min="13590" max="13590" width="4.140625" customWidth="1"/>
    <col min="13591" max="13591" width="3.28515625" customWidth="1"/>
    <col min="13592" max="13592" width="3.85546875" customWidth="1"/>
    <col min="13593" max="13620" width="3.28515625" customWidth="1"/>
    <col min="13621" max="13621" width="4.7109375" customWidth="1"/>
    <col min="13622" max="13623" width="3.28515625" customWidth="1"/>
    <col min="13624" max="13624" width="4.5703125" customWidth="1"/>
    <col min="13625" max="13625" width="4.28515625" customWidth="1"/>
    <col min="13626" max="13627" width="3.28515625" customWidth="1"/>
    <col min="13628" max="13628" width="4.5703125" customWidth="1"/>
    <col min="13629" max="13659" width="3.28515625" customWidth="1"/>
    <col min="13660" max="13660" width="2.7109375" bestFit="1" customWidth="1"/>
    <col min="13661" max="13663" width="3.28515625" customWidth="1"/>
    <col min="13664" max="13664" width="2.5703125" bestFit="1" customWidth="1"/>
    <col min="13665" max="13667" width="3.28515625" customWidth="1"/>
    <col min="13668" max="13668" width="2.5703125" bestFit="1" customWidth="1"/>
    <col min="13669" max="13672" width="3.28515625" customWidth="1"/>
    <col min="13673" max="13673" width="2.7109375" bestFit="1" customWidth="1"/>
    <col min="13674" max="13675" width="3.28515625" customWidth="1"/>
    <col min="13676" max="13676" width="2.7109375" bestFit="1" customWidth="1"/>
    <col min="13677" max="13679" width="3.28515625" customWidth="1"/>
    <col min="13680" max="13680" width="2.7109375" bestFit="1" customWidth="1"/>
    <col min="13681" max="13688" width="3.28515625" customWidth="1"/>
    <col min="13689" max="13690" width="9.85546875" customWidth="1"/>
    <col min="13691" max="13691" width="10.5703125" bestFit="1" customWidth="1"/>
    <col min="13692" max="13692" width="9.42578125" customWidth="1"/>
    <col min="13837" max="13837" width="9.85546875" bestFit="1" customWidth="1"/>
    <col min="13838" max="13838" width="12.7109375" bestFit="1" customWidth="1"/>
    <col min="13839" max="13839" width="36.85546875" bestFit="1" customWidth="1"/>
    <col min="13840" max="13840" width="6.140625" bestFit="1" customWidth="1"/>
    <col min="13841" max="13844" width="3.28515625" customWidth="1"/>
    <col min="13845" max="13845" width="4.28515625" customWidth="1"/>
    <col min="13846" max="13846" width="4.140625" customWidth="1"/>
    <col min="13847" max="13847" width="3.28515625" customWidth="1"/>
    <col min="13848" max="13848" width="3.85546875" customWidth="1"/>
    <col min="13849" max="13876" width="3.28515625" customWidth="1"/>
    <col min="13877" max="13877" width="4.7109375" customWidth="1"/>
    <col min="13878" max="13879" width="3.28515625" customWidth="1"/>
    <col min="13880" max="13880" width="4.5703125" customWidth="1"/>
    <col min="13881" max="13881" width="4.28515625" customWidth="1"/>
    <col min="13882" max="13883" width="3.28515625" customWidth="1"/>
    <col min="13884" max="13884" width="4.5703125" customWidth="1"/>
    <col min="13885" max="13915" width="3.28515625" customWidth="1"/>
    <col min="13916" max="13916" width="2.7109375" bestFit="1" customWidth="1"/>
    <col min="13917" max="13919" width="3.28515625" customWidth="1"/>
    <col min="13920" max="13920" width="2.5703125" bestFit="1" customWidth="1"/>
    <col min="13921" max="13923" width="3.28515625" customWidth="1"/>
    <col min="13924" max="13924" width="2.5703125" bestFit="1" customWidth="1"/>
    <col min="13925" max="13928" width="3.28515625" customWidth="1"/>
    <col min="13929" max="13929" width="2.7109375" bestFit="1" customWidth="1"/>
    <col min="13930" max="13931" width="3.28515625" customWidth="1"/>
    <col min="13932" max="13932" width="2.7109375" bestFit="1" customWidth="1"/>
    <col min="13933" max="13935" width="3.28515625" customWidth="1"/>
    <col min="13936" max="13936" width="2.7109375" bestFit="1" customWidth="1"/>
    <col min="13937" max="13944" width="3.28515625" customWidth="1"/>
    <col min="13945" max="13946" width="9.85546875" customWidth="1"/>
    <col min="13947" max="13947" width="10.5703125" bestFit="1" customWidth="1"/>
    <col min="13948" max="13948" width="9.42578125" customWidth="1"/>
    <col min="14093" max="14093" width="9.85546875" bestFit="1" customWidth="1"/>
    <col min="14094" max="14094" width="12.7109375" bestFit="1" customWidth="1"/>
    <col min="14095" max="14095" width="36.85546875" bestFit="1" customWidth="1"/>
    <col min="14096" max="14096" width="6.140625" bestFit="1" customWidth="1"/>
    <col min="14097" max="14100" width="3.28515625" customWidth="1"/>
    <col min="14101" max="14101" width="4.28515625" customWidth="1"/>
    <col min="14102" max="14102" width="4.140625" customWidth="1"/>
    <col min="14103" max="14103" width="3.28515625" customWidth="1"/>
    <col min="14104" max="14104" width="3.85546875" customWidth="1"/>
    <col min="14105" max="14132" width="3.28515625" customWidth="1"/>
    <col min="14133" max="14133" width="4.7109375" customWidth="1"/>
    <col min="14134" max="14135" width="3.28515625" customWidth="1"/>
    <col min="14136" max="14136" width="4.5703125" customWidth="1"/>
    <col min="14137" max="14137" width="4.28515625" customWidth="1"/>
    <col min="14138" max="14139" width="3.28515625" customWidth="1"/>
    <col min="14140" max="14140" width="4.5703125" customWidth="1"/>
    <col min="14141" max="14171" width="3.28515625" customWidth="1"/>
    <col min="14172" max="14172" width="2.7109375" bestFit="1" customWidth="1"/>
    <col min="14173" max="14175" width="3.28515625" customWidth="1"/>
    <col min="14176" max="14176" width="2.5703125" bestFit="1" customWidth="1"/>
    <col min="14177" max="14179" width="3.28515625" customWidth="1"/>
    <col min="14180" max="14180" width="2.5703125" bestFit="1" customWidth="1"/>
    <col min="14181" max="14184" width="3.28515625" customWidth="1"/>
    <col min="14185" max="14185" width="2.7109375" bestFit="1" customWidth="1"/>
    <col min="14186" max="14187" width="3.28515625" customWidth="1"/>
    <col min="14188" max="14188" width="2.7109375" bestFit="1" customWidth="1"/>
    <col min="14189" max="14191" width="3.28515625" customWidth="1"/>
    <col min="14192" max="14192" width="2.7109375" bestFit="1" customWidth="1"/>
    <col min="14193" max="14200" width="3.28515625" customWidth="1"/>
    <col min="14201" max="14202" width="9.85546875" customWidth="1"/>
    <col min="14203" max="14203" width="10.5703125" bestFit="1" customWidth="1"/>
    <col min="14204" max="14204" width="9.42578125" customWidth="1"/>
    <col min="14349" max="14349" width="9.85546875" bestFit="1" customWidth="1"/>
    <col min="14350" max="14350" width="12.7109375" bestFit="1" customWidth="1"/>
    <col min="14351" max="14351" width="36.85546875" bestFit="1" customWidth="1"/>
    <col min="14352" max="14352" width="6.140625" bestFit="1" customWidth="1"/>
    <col min="14353" max="14356" width="3.28515625" customWidth="1"/>
    <col min="14357" max="14357" width="4.28515625" customWidth="1"/>
    <col min="14358" max="14358" width="4.140625" customWidth="1"/>
    <col min="14359" max="14359" width="3.28515625" customWidth="1"/>
    <col min="14360" max="14360" width="3.85546875" customWidth="1"/>
    <col min="14361" max="14388" width="3.28515625" customWidth="1"/>
    <col min="14389" max="14389" width="4.7109375" customWidth="1"/>
    <col min="14390" max="14391" width="3.28515625" customWidth="1"/>
    <col min="14392" max="14392" width="4.5703125" customWidth="1"/>
    <col min="14393" max="14393" width="4.28515625" customWidth="1"/>
    <col min="14394" max="14395" width="3.28515625" customWidth="1"/>
    <col min="14396" max="14396" width="4.5703125" customWidth="1"/>
    <col min="14397" max="14427" width="3.28515625" customWidth="1"/>
    <col min="14428" max="14428" width="2.7109375" bestFit="1" customWidth="1"/>
    <col min="14429" max="14431" width="3.28515625" customWidth="1"/>
    <col min="14432" max="14432" width="2.5703125" bestFit="1" customWidth="1"/>
    <col min="14433" max="14435" width="3.28515625" customWidth="1"/>
    <col min="14436" max="14436" width="2.5703125" bestFit="1" customWidth="1"/>
    <col min="14437" max="14440" width="3.28515625" customWidth="1"/>
    <col min="14441" max="14441" width="2.7109375" bestFit="1" customWidth="1"/>
    <col min="14442" max="14443" width="3.28515625" customWidth="1"/>
    <col min="14444" max="14444" width="2.7109375" bestFit="1" customWidth="1"/>
    <col min="14445" max="14447" width="3.28515625" customWidth="1"/>
    <col min="14448" max="14448" width="2.7109375" bestFit="1" customWidth="1"/>
    <col min="14449" max="14456" width="3.28515625" customWidth="1"/>
    <col min="14457" max="14458" width="9.85546875" customWidth="1"/>
    <col min="14459" max="14459" width="10.5703125" bestFit="1" customWidth="1"/>
    <col min="14460" max="14460" width="9.42578125" customWidth="1"/>
    <col min="14605" max="14605" width="9.85546875" bestFit="1" customWidth="1"/>
    <col min="14606" max="14606" width="12.7109375" bestFit="1" customWidth="1"/>
    <col min="14607" max="14607" width="36.85546875" bestFit="1" customWidth="1"/>
    <col min="14608" max="14608" width="6.140625" bestFit="1" customWidth="1"/>
    <col min="14609" max="14612" width="3.28515625" customWidth="1"/>
    <col min="14613" max="14613" width="4.28515625" customWidth="1"/>
    <col min="14614" max="14614" width="4.140625" customWidth="1"/>
    <col min="14615" max="14615" width="3.28515625" customWidth="1"/>
    <col min="14616" max="14616" width="3.85546875" customWidth="1"/>
    <col min="14617" max="14644" width="3.28515625" customWidth="1"/>
    <col min="14645" max="14645" width="4.7109375" customWidth="1"/>
    <col min="14646" max="14647" width="3.28515625" customWidth="1"/>
    <col min="14648" max="14648" width="4.5703125" customWidth="1"/>
    <col min="14649" max="14649" width="4.28515625" customWidth="1"/>
    <col min="14650" max="14651" width="3.28515625" customWidth="1"/>
    <col min="14652" max="14652" width="4.5703125" customWidth="1"/>
    <col min="14653" max="14683" width="3.28515625" customWidth="1"/>
    <col min="14684" max="14684" width="2.7109375" bestFit="1" customWidth="1"/>
    <col min="14685" max="14687" width="3.28515625" customWidth="1"/>
    <col min="14688" max="14688" width="2.5703125" bestFit="1" customWidth="1"/>
    <col min="14689" max="14691" width="3.28515625" customWidth="1"/>
    <col min="14692" max="14692" width="2.5703125" bestFit="1" customWidth="1"/>
    <col min="14693" max="14696" width="3.28515625" customWidth="1"/>
    <col min="14697" max="14697" width="2.7109375" bestFit="1" customWidth="1"/>
    <col min="14698" max="14699" width="3.28515625" customWidth="1"/>
    <col min="14700" max="14700" width="2.7109375" bestFit="1" customWidth="1"/>
    <col min="14701" max="14703" width="3.28515625" customWidth="1"/>
    <col min="14704" max="14704" width="2.7109375" bestFit="1" customWidth="1"/>
    <col min="14705" max="14712" width="3.28515625" customWidth="1"/>
    <col min="14713" max="14714" width="9.85546875" customWidth="1"/>
    <col min="14715" max="14715" width="10.5703125" bestFit="1" customWidth="1"/>
    <col min="14716" max="14716" width="9.42578125" customWidth="1"/>
    <col min="14861" max="14861" width="9.85546875" bestFit="1" customWidth="1"/>
    <col min="14862" max="14862" width="12.7109375" bestFit="1" customWidth="1"/>
    <col min="14863" max="14863" width="36.85546875" bestFit="1" customWidth="1"/>
    <col min="14864" max="14864" width="6.140625" bestFit="1" customWidth="1"/>
    <col min="14865" max="14868" width="3.28515625" customWidth="1"/>
    <col min="14869" max="14869" width="4.28515625" customWidth="1"/>
    <col min="14870" max="14870" width="4.140625" customWidth="1"/>
    <col min="14871" max="14871" width="3.28515625" customWidth="1"/>
    <col min="14872" max="14872" width="3.85546875" customWidth="1"/>
    <col min="14873" max="14900" width="3.28515625" customWidth="1"/>
    <col min="14901" max="14901" width="4.7109375" customWidth="1"/>
    <col min="14902" max="14903" width="3.28515625" customWidth="1"/>
    <col min="14904" max="14904" width="4.5703125" customWidth="1"/>
    <col min="14905" max="14905" width="4.28515625" customWidth="1"/>
    <col min="14906" max="14907" width="3.28515625" customWidth="1"/>
    <col min="14908" max="14908" width="4.5703125" customWidth="1"/>
    <col min="14909" max="14939" width="3.28515625" customWidth="1"/>
    <col min="14940" max="14940" width="2.7109375" bestFit="1" customWidth="1"/>
    <col min="14941" max="14943" width="3.28515625" customWidth="1"/>
    <col min="14944" max="14944" width="2.5703125" bestFit="1" customWidth="1"/>
    <col min="14945" max="14947" width="3.28515625" customWidth="1"/>
    <col min="14948" max="14948" width="2.5703125" bestFit="1" customWidth="1"/>
    <col min="14949" max="14952" width="3.28515625" customWidth="1"/>
    <col min="14953" max="14953" width="2.7109375" bestFit="1" customWidth="1"/>
    <col min="14954" max="14955" width="3.28515625" customWidth="1"/>
    <col min="14956" max="14956" width="2.7109375" bestFit="1" customWidth="1"/>
    <col min="14957" max="14959" width="3.28515625" customWidth="1"/>
    <col min="14960" max="14960" width="2.7109375" bestFit="1" customWidth="1"/>
    <col min="14961" max="14968" width="3.28515625" customWidth="1"/>
    <col min="14969" max="14970" width="9.85546875" customWidth="1"/>
    <col min="14971" max="14971" width="10.5703125" bestFit="1" customWidth="1"/>
    <col min="14972" max="14972" width="9.42578125" customWidth="1"/>
    <col min="15117" max="15117" width="9.85546875" bestFit="1" customWidth="1"/>
    <col min="15118" max="15118" width="12.7109375" bestFit="1" customWidth="1"/>
    <col min="15119" max="15119" width="36.85546875" bestFit="1" customWidth="1"/>
    <col min="15120" max="15120" width="6.140625" bestFit="1" customWidth="1"/>
    <col min="15121" max="15124" width="3.28515625" customWidth="1"/>
    <col min="15125" max="15125" width="4.28515625" customWidth="1"/>
    <col min="15126" max="15126" width="4.140625" customWidth="1"/>
    <col min="15127" max="15127" width="3.28515625" customWidth="1"/>
    <col min="15128" max="15128" width="3.85546875" customWidth="1"/>
    <col min="15129" max="15156" width="3.28515625" customWidth="1"/>
    <col min="15157" max="15157" width="4.7109375" customWidth="1"/>
    <col min="15158" max="15159" width="3.28515625" customWidth="1"/>
    <col min="15160" max="15160" width="4.5703125" customWidth="1"/>
    <col min="15161" max="15161" width="4.28515625" customWidth="1"/>
    <col min="15162" max="15163" width="3.28515625" customWidth="1"/>
    <col min="15164" max="15164" width="4.5703125" customWidth="1"/>
    <col min="15165" max="15195" width="3.28515625" customWidth="1"/>
    <col min="15196" max="15196" width="2.7109375" bestFit="1" customWidth="1"/>
    <col min="15197" max="15199" width="3.28515625" customWidth="1"/>
    <col min="15200" max="15200" width="2.5703125" bestFit="1" customWidth="1"/>
    <col min="15201" max="15203" width="3.28515625" customWidth="1"/>
    <col min="15204" max="15204" width="2.5703125" bestFit="1" customWidth="1"/>
    <col min="15205" max="15208" width="3.28515625" customWidth="1"/>
    <col min="15209" max="15209" width="2.7109375" bestFit="1" customWidth="1"/>
    <col min="15210" max="15211" width="3.28515625" customWidth="1"/>
    <col min="15212" max="15212" width="2.7109375" bestFit="1" customWidth="1"/>
    <col min="15213" max="15215" width="3.28515625" customWidth="1"/>
    <col min="15216" max="15216" width="2.7109375" bestFit="1" customWidth="1"/>
    <col min="15217" max="15224" width="3.28515625" customWidth="1"/>
    <col min="15225" max="15226" width="9.85546875" customWidth="1"/>
    <col min="15227" max="15227" width="10.5703125" bestFit="1" customWidth="1"/>
    <col min="15228" max="15228" width="9.42578125" customWidth="1"/>
    <col min="15373" max="15373" width="9.85546875" bestFit="1" customWidth="1"/>
    <col min="15374" max="15374" width="12.7109375" bestFit="1" customWidth="1"/>
    <col min="15375" max="15375" width="36.85546875" bestFit="1" customWidth="1"/>
    <col min="15376" max="15376" width="6.140625" bestFit="1" customWidth="1"/>
    <col min="15377" max="15380" width="3.28515625" customWidth="1"/>
    <col min="15381" max="15381" width="4.28515625" customWidth="1"/>
    <col min="15382" max="15382" width="4.140625" customWidth="1"/>
    <col min="15383" max="15383" width="3.28515625" customWidth="1"/>
    <col min="15384" max="15384" width="3.85546875" customWidth="1"/>
    <col min="15385" max="15412" width="3.28515625" customWidth="1"/>
    <col min="15413" max="15413" width="4.7109375" customWidth="1"/>
    <col min="15414" max="15415" width="3.28515625" customWidth="1"/>
    <col min="15416" max="15416" width="4.5703125" customWidth="1"/>
    <col min="15417" max="15417" width="4.28515625" customWidth="1"/>
    <col min="15418" max="15419" width="3.28515625" customWidth="1"/>
    <col min="15420" max="15420" width="4.5703125" customWidth="1"/>
    <col min="15421" max="15451" width="3.28515625" customWidth="1"/>
    <col min="15452" max="15452" width="2.7109375" bestFit="1" customWidth="1"/>
    <col min="15453" max="15455" width="3.28515625" customWidth="1"/>
    <col min="15456" max="15456" width="2.5703125" bestFit="1" customWidth="1"/>
    <col min="15457" max="15459" width="3.28515625" customWidth="1"/>
    <col min="15460" max="15460" width="2.5703125" bestFit="1" customWidth="1"/>
    <col min="15461" max="15464" width="3.28515625" customWidth="1"/>
    <col min="15465" max="15465" width="2.7109375" bestFit="1" customWidth="1"/>
    <col min="15466" max="15467" width="3.28515625" customWidth="1"/>
    <col min="15468" max="15468" width="2.7109375" bestFit="1" customWidth="1"/>
    <col min="15469" max="15471" width="3.28515625" customWidth="1"/>
    <col min="15472" max="15472" width="2.7109375" bestFit="1" customWidth="1"/>
    <col min="15473" max="15480" width="3.28515625" customWidth="1"/>
    <col min="15481" max="15482" width="9.85546875" customWidth="1"/>
    <col min="15483" max="15483" width="10.5703125" bestFit="1" customWidth="1"/>
    <col min="15484" max="15484" width="9.42578125" customWidth="1"/>
    <col min="15629" max="15629" width="9.85546875" bestFit="1" customWidth="1"/>
    <col min="15630" max="15630" width="12.7109375" bestFit="1" customWidth="1"/>
    <col min="15631" max="15631" width="36.85546875" bestFit="1" customWidth="1"/>
    <col min="15632" max="15632" width="6.140625" bestFit="1" customWidth="1"/>
    <col min="15633" max="15636" width="3.28515625" customWidth="1"/>
    <col min="15637" max="15637" width="4.28515625" customWidth="1"/>
    <col min="15638" max="15638" width="4.140625" customWidth="1"/>
    <col min="15639" max="15639" width="3.28515625" customWidth="1"/>
    <col min="15640" max="15640" width="3.85546875" customWidth="1"/>
    <col min="15641" max="15668" width="3.28515625" customWidth="1"/>
    <col min="15669" max="15669" width="4.7109375" customWidth="1"/>
    <col min="15670" max="15671" width="3.28515625" customWidth="1"/>
    <col min="15672" max="15672" width="4.5703125" customWidth="1"/>
    <col min="15673" max="15673" width="4.28515625" customWidth="1"/>
    <col min="15674" max="15675" width="3.28515625" customWidth="1"/>
    <col min="15676" max="15676" width="4.5703125" customWidth="1"/>
    <col min="15677" max="15707" width="3.28515625" customWidth="1"/>
    <col min="15708" max="15708" width="2.7109375" bestFit="1" customWidth="1"/>
    <col min="15709" max="15711" width="3.28515625" customWidth="1"/>
    <col min="15712" max="15712" width="2.5703125" bestFit="1" customWidth="1"/>
    <col min="15713" max="15715" width="3.28515625" customWidth="1"/>
    <col min="15716" max="15716" width="2.5703125" bestFit="1" customWidth="1"/>
    <col min="15717" max="15720" width="3.28515625" customWidth="1"/>
    <col min="15721" max="15721" width="2.7109375" bestFit="1" customWidth="1"/>
    <col min="15722" max="15723" width="3.28515625" customWidth="1"/>
    <col min="15724" max="15724" width="2.7109375" bestFit="1" customWidth="1"/>
    <col min="15725" max="15727" width="3.28515625" customWidth="1"/>
    <col min="15728" max="15728" width="2.7109375" bestFit="1" customWidth="1"/>
    <col min="15729" max="15736" width="3.28515625" customWidth="1"/>
    <col min="15737" max="15738" width="9.85546875" customWidth="1"/>
    <col min="15739" max="15739" width="10.5703125" bestFit="1" customWidth="1"/>
    <col min="15740" max="15740" width="9.42578125" customWidth="1"/>
    <col min="15885" max="15885" width="9.85546875" bestFit="1" customWidth="1"/>
    <col min="15886" max="15886" width="12.7109375" bestFit="1" customWidth="1"/>
    <col min="15887" max="15887" width="36.85546875" bestFit="1" customWidth="1"/>
    <col min="15888" max="15888" width="6.140625" bestFit="1" customWidth="1"/>
    <col min="15889" max="15892" width="3.28515625" customWidth="1"/>
    <col min="15893" max="15893" width="4.28515625" customWidth="1"/>
    <col min="15894" max="15894" width="4.140625" customWidth="1"/>
    <col min="15895" max="15895" width="3.28515625" customWidth="1"/>
    <col min="15896" max="15896" width="3.85546875" customWidth="1"/>
    <col min="15897" max="15924" width="3.28515625" customWidth="1"/>
    <col min="15925" max="15925" width="4.7109375" customWidth="1"/>
    <col min="15926" max="15927" width="3.28515625" customWidth="1"/>
    <col min="15928" max="15928" width="4.5703125" customWidth="1"/>
    <col min="15929" max="15929" width="4.28515625" customWidth="1"/>
    <col min="15930" max="15931" width="3.28515625" customWidth="1"/>
    <col min="15932" max="15932" width="4.5703125" customWidth="1"/>
    <col min="15933" max="15963" width="3.28515625" customWidth="1"/>
    <col min="15964" max="15964" width="2.7109375" bestFit="1" customWidth="1"/>
    <col min="15965" max="15967" width="3.28515625" customWidth="1"/>
    <col min="15968" max="15968" width="2.5703125" bestFit="1" customWidth="1"/>
    <col min="15969" max="15971" width="3.28515625" customWidth="1"/>
    <col min="15972" max="15972" width="2.5703125" bestFit="1" customWidth="1"/>
    <col min="15973" max="15976" width="3.28515625" customWidth="1"/>
    <col min="15977" max="15977" width="2.7109375" bestFit="1" customWidth="1"/>
    <col min="15978" max="15979" width="3.28515625" customWidth="1"/>
    <col min="15980" max="15980" width="2.7109375" bestFit="1" customWidth="1"/>
    <col min="15981" max="15983" width="3.28515625" customWidth="1"/>
    <col min="15984" max="15984" width="2.7109375" bestFit="1" customWidth="1"/>
    <col min="15985" max="15992" width="3.28515625" customWidth="1"/>
    <col min="15993" max="15994" width="9.85546875" customWidth="1"/>
    <col min="15995" max="15995" width="10.5703125" bestFit="1" customWidth="1"/>
    <col min="15996" max="15996" width="9.42578125" customWidth="1"/>
    <col min="16141" max="16141" width="9.85546875" bestFit="1" customWidth="1"/>
    <col min="16142" max="16142" width="12.7109375" bestFit="1" customWidth="1"/>
    <col min="16143" max="16143" width="36.85546875" bestFit="1" customWidth="1"/>
    <col min="16144" max="16144" width="6.140625" bestFit="1" customWidth="1"/>
    <col min="16145" max="16148" width="3.28515625" customWidth="1"/>
    <col min="16149" max="16149" width="4.28515625" customWidth="1"/>
    <col min="16150" max="16150" width="4.140625" customWidth="1"/>
    <col min="16151" max="16151" width="3.28515625" customWidth="1"/>
    <col min="16152" max="16152" width="3.85546875" customWidth="1"/>
    <col min="16153" max="16180" width="3.28515625" customWidth="1"/>
    <col min="16181" max="16181" width="4.7109375" customWidth="1"/>
    <col min="16182" max="16183" width="3.28515625" customWidth="1"/>
    <col min="16184" max="16184" width="4.5703125" customWidth="1"/>
    <col min="16185" max="16185" width="4.28515625" customWidth="1"/>
    <col min="16186" max="16187" width="3.28515625" customWidth="1"/>
    <col min="16188" max="16188" width="4.5703125" customWidth="1"/>
    <col min="16189" max="16219" width="3.28515625" customWidth="1"/>
    <col min="16220" max="16220" width="2.7109375" bestFit="1" customWidth="1"/>
    <col min="16221" max="16223" width="3.28515625" customWidth="1"/>
    <col min="16224" max="16224" width="2.5703125" bestFit="1" customWidth="1"/>
    <col min="16225" max="16227" width="3.28515625" customWidth="1"/>
    <col min="16228" max="16228" width="2.5703125" bestFit="1" customWidth="1"/>
    <col min="16229" max="16232" width="3.28515625" customWidth="1"/>
    <col min="16233" max="16233" width="2.7109375" bestFit="1" customWidth="1"/>
    <col min="16234" max="16235" width="3.28515625" customWidth="1"/>
    <col min="16236" max="16236" width="2.7109375" bestFit="1" customWidth="1"/>
    <col min="16237" max="16239" width="3.28515625" customWidth="1"/>
    <col min="16240" max="16240" width="2.7109375" bestFit="1" customWidth="1"/>
    <col min="16241" max="16248" width="3.28515625" customWidth="1"/>
    <col min="16249" max="16250" width="9.85546875" customWidth="1"/>
    <col min="16251" max="16251" width="10.5703125" bestFit="1" customWidth="1"/>
    <col min="16252" max="16252" width="9.42578125" customWidth="1"/>
  </cols>
  <sheetData>
    <row r="2" spans="1:124" x14ac:dyDescent="0.25">
      <c r="E2" s="169"/>
      <c r="F2" s="169"/>
      <c r="G2" s="169"/>
      <c r="H2" s="169"/>
      <c r="I2" s="169"/>
      <c r="J2" s="169"/>
      <c r="K2" s="169"/>
      <c r="L2" s="169"/>
      <c r="M2" s="169"/>
      <c r="N2" s="169"/>
      <c r="O2" s="169"/>
      <c r="P2" s="169"/>
      <c r="Q2" s="169"/>
      <c r="R2" s="169"/>
    </row>
    <row r="3" spans="1:124" x14ac:dyDescent="0.25">
      <c r="E3" s="169"/>
      <c r="F3" s="169"/>
      <c r="G3" s="169"/>
      <c r="H3" s="169"/>
      <c r="I3" s="169"/>
      <c r="J3" s="169"/>
      <c r="K3" s="169"/>
      <c r="L3" s="169"/>
      <c r="M3" s="169"/>
      <c r="N3" s="169"/>
      <c r="O3" s="169"/>
      <c r="P3" s="169"/>
      <c r="Q3" s="169"/>
      <c r="R3" s="169"/>
      <c r="S3" s="170"/>
      <c r="DQ3" s="169"/>
      <c r="DR3" s="169"/>
      <c r="DS3" s="169"/>
      <c r="DT3" s="169"/>
    </row>
    <row r="4" spans="1:124" ht="21" customHeight="1" x14ac:dyDescent="0.25">
      <c r="E4" s="169"/>
      <c r="F4" s="169"/>
      <c r="G4" s="169"/>
      <c r="H4" s="169"/>
      <c r="I4" s="169"/>
      <c r="J4" s="169"/>
      <c r="K4" s="169"/>
      <c r="L4" s="169"/>
      <c r="M4" s="169"/>
      <c r="N4" s="169"/>
      <c r="O4" s="169"/>
      <c r="P4" s="169"/>
      <c r="Q4" s="169"/>
      <c r="R4" s="169"/>
      <c r="S4" s="171"/>
      <c r="U4" s="169"/>
      <c r="V4" s="169"/>
      <c r="W4" s="169"/>
      <c r="Y4" s="169"/>
      <c r="Z4" s="169"/>
      <c r="AA4" s="169"/>
      <c r="BX4" s="351" t="s">
        <v>190</v>
      </c>
      <c r="BY4" s="351"/>
      <c r="BZ4" s="351"/>
      <c r="CA4" s="351"/>
      <c r="CB4" s="351"/>
      <c r="CC4" s="351"/>
      <c r="CD4" s="351"/>
      <c r="CE4" s="351"/>
      <c r="CF4" s="351"/>
      <c r="CG4" s="351"/>
      <c r="CH4" s="351"/>
      <c r="CI4" s="351"/>
      <c r="CJ4" s="351"/>
      <c r="CK4" s="172"/>
      <c r="DS4" s="352" t="s">
        <v>191</v>
      </c>
      <c r="DT4" s="352"/>
    </row>
    <row r="5" spans="1:124" ht="21.75" customHeight="1" thickBot="1" x14ac:dyDescent="0.3">
      <c r="A5" s="356" t="s">
        <v>192</v>
      </c>
      <c r="B5" s="356"/>
      <c r="C5" s="356"/>
      <c r="D5" s="356"/>
      <c r="E5" s="356"/>
      <c r="F5" s="356"/>
      <c r="G5" s="357" t="s">
        <v>193</v>
      </c>
      <c r="H5" s="357"/>
      <c r="I5" s="357"/>
      <c r="J5" s="357"/>
      <c r="K5" s="357"/>
      <c r="L5" s="357"/>
      <c r="M5" s="357"/>
      <c r="N5" s="357"/>
      <c r="O5" s="357"/>
      <c r="P5" s="357"/>
      <c r="Q5" s="357"/>
      <c r="R5" s="169"/>
      <c r="S5" s="173"/>
      <c r="U5" s="169"/>
      <c r="V5" s="169"/>
      <c r="W5" s="169"/>
      <c r="Y5" s="169"/>
      <c r="Z5" s="169"/>
      <c r="AA5" s="169"/>
      <c r="BX5" s="351" t="s">
        <v>194</v>
      </c>
      <c r="BY5" s="351"/>
      <c r="BZ5" s="351"/>
      <c r="CA5" s="351"/>
      <c r="CB5" s="351"/>
      <c r="CC5" s="351"/>
      <c r="CD5" s="351"/>
      <c r="CE5" s="351"/>
      <c r="CF5" s="351"/>
      <c r="CG5" s="351"/>
      <c r="CH5" s="351"/>
      <c r="CI5" s="351"/>
      <c r="CJ5" s="351"/>
      <c r="CK5" s="172"/>
      <c r="DI5" s="358"/>
      <c r="DJ5" s="358"/>
      <c r="DK5" s="358"/>
      <c r="DL5" s="358"/>
      <c r="DM5" s="358"/>
      <c r="DN5" s="358"/>
      <c r="DO5" s="174"/>
      <c r="DP5" s="174"/>
      <c r="DQ5" s="175"/>
      <c r="DR5" s="175"/>
      <c r="DS5" s="176" t="s">
        <v>195</v>
      </c>
      <c r="DT5" s="176"/>
    </row>
    <row r="6" spans="1:124" ht="10.5" customHeight="1" thickBot="1" x14ac:dyDescent="0.3">
      <c r="A6" s="169"/>
      <c r="B6" s="169"/>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row>
    <row r="7" spans="1:124" ht="18.75" customHeight="1" thickBot="1" x14ac:dyDescent="0.3">
      <c r="A7" s="338" t="s">
        <v>0</v>
      </c>
      <c r="B7" s="338" t="s">
        <v>1</v>
      </c>
      <c r="C7" s="338" t="s">
        <v>2</v>
      </c>
      <c r="D7" s="292" t="s">
        <v>196</v>
      </c>
      <c r="E7" s="340" t="s">
        <v>197</v>
      </c>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1" t="s">
        <v>198</v>
      </c>
      <c r="AP7" s="342"/>
      <c r="AQ7" s="342"/>
      <c r="AR7" s="342"/>
      <c r="AS7" s="342"/>
      <c r="AT7" s="342"/>
      <c r="AU7" s="342"/>
      <c r="AV7" s="342"/>
      <c r="AW7" s="342"/>
      <c r="AX7" s="342"/>
      <c r="AY7" s="342"/>
      <c r="AZ7" s="343"/>
      <c r="BA7" s="359" t="s">
        <v>199</v>
      </c>
      <c r="BB7" s="360"/>
      <c r="BC7" s="360"/>
      <c r="BD7" s="360"/>
      <c r="BE7" s="360"/>
      <c r="BF7" s="360"/>
      <c r="BG7" s="360"/>
      <c r="BH7" s="360"/>
      <c r="BI7" s="360"/>
      <c r="BJ7" s="360"/>
      <c r="BK7" s="360"/>
      <c r="BL7" s="360"/>
      <c r="BM7" s="360"/>
      <c r="BN7" s="360"/>
      <c r="BO7" s="360"/>
      <c r="BP7" s="360"/>
      <c r="BQ7" s="360"/>
      <c r="BR7" s="360"/>
      <c r="BS7" s="360"/>
      <c r="BT7" s="360"/>
      <c r="BU7" s="360"/>
      <c r="BV7" s="360"/>
      <c r="BW7" s="360"/>
      <c r="BX7" s="360"/>
      <c r="BY7" s="361" t="s">
        <v>200</v>
      </c>
      <c r="BZ7" s="362"/>
      <c r="CA7" s="362"/>
      <c r="CB7" s="362"/>
      <c r="CC7" s="362"/>
      <c r="CD7" s="362"/>
      <c r="CE7" s="362"/>
      <c r="CF7" s="362"/>
      <c r="CG7" s="362"/>
      <c r="CH7" s="362"/>
      <c r="CI7" s="362"/>
      <c r="CJ7" s="362"/>
      <c r="CK7" s="362" t="s">
        <v>200</v>
      </c>
      <c r="CL7" s="362"/>
      <c r="CM7" s="362"/>
      <c r="CN7" s="362"/>
      <c r="CO7" s="362"/>
      <c r="CP7" s="362"/>
      <c r="CQ7" s="362"/>
      <c r="CR7" s="362"/>
      <c r="CS7" s="362"/>
      <c r="CT7" s="362"/>
      <c r="CU7" s="362"/>
      <c r="CV7" s="362"/>
      <c r="CW7" s="361" t="s">
        <v>200</v>
      </c>
      <c r="CX7" s="362"/>
      <c r="CY7" s="362"/>
      <c r="CZ7" s="362"/>
      <c r="DA7" s="362"/>
      <c r="DB7" s="362"/>
      <c r="DC7" s="362"/>
      <c r="DD7" s="362"/>
      <c r="DE7" s="362"/>
      <c r="DF7" s="362"/>
      <c r="DG7" s="362"/>
      <c r="DH7" s="362"/>
      <c r="DI7" s="359" t="s">
        <v>201</v>
      </c>
      <c r="DJ7" s="360"/>
      <c r="DK7" s="360"/>
      <c r="DL7" s="360"/>
      <c r="DM7" s="360"/>
      <c r="DN7" s="360"/>
      <c r="DO7" s="360"/>
      <c r="DP7" s="360"/>
      <c r="DQ7" s="341" t="s">
        <v>9</v>
      </c>
      <c r="DR7" s="342"/>
      <c r="DS7" s="342"/>
      <c r="DT7" s="353" t="s">
        <v>202</v>
      </c>
    </row>
    <row r="8" spans="1:124" ht="18.75" customHeight="1" x14ac:dyDescent="0.25">
      <c r="A8" s="339"/>
      <c r="B8" s="339"/>
      <c r="C8" s="339"/>
      <c r="D8" s="293"/>
      <c r="E8" s="347" t="s">
        <v>203</v>
      </c>
      <c r="F8" s="348"/>
      <c r="G8" s="348"/>
      <c r="H8" s="348"/>
      <c r="I8" s="348"/>
      <c r="J8" s="348"/>
      <c r="K8" s="348"/>
      <c r="L8" s="348"/>
      <c r="M8" s="348"/>
      <c r="N8" s="348"/>
      <c r="O8" s="348"/>
      <c r="P8" s="349"/>
      <c r="Q8" s="350" t="s">
        <v>204</v>
      </c>
      <c r="R8" s="348"/>
      <c r="S8" s="348"/>
      <c r="T8" s="348"/>
      <c r="U8" s="348"/>
      <c r="V8" s="348"/>
      <c r="W8" s="348"/>
      <c r="X8" s="348"/>
      <c r="Y8" s="348"/>
      <c r="Z8" s="348"/>
      <c r="AA8" s="348"/>
      <c r="AB8" s="349"/>
      <c r="AC8" s="350" t="s">
        <v>205</v>
      </c>
      <c r="AD8" s="348"/>
      <c r="AE8" s="348"/>
      <c r="AF8" s="348"/>
      <c r="AG8" s="348"/>
      <c r="AH8" s="348"/>
      <c r="AI8" s="348"/>
      <c r="AJ8" s="348"/>
      <c r="AK8" s="348"/>
      <c r="AL8" s="348"/>
      <c r="AM8" s="348"/>
      <c r="AN8" s="349"/>
      <c r="AO8" s="344"/>
      <c r="AP8" s="345"/>
      <c r="AQ8" s="345"/>
      <c r="AR8" s="345"/>
      <c r="AS8" s="345"/>
      <c r="AT8" s="345"/>
      <c r="AU8" s="345"/>
      <c r="AV8" s="345"/>
      <c r="AW8" s="345"/>
      <c r="AX8" s="345"/>
      <c r="AY8" s="345"/>
      <c r="AZ8" s="346"/>
      <c r="BA8" s="367" t="s">
        <v>203</v>
      </c>
      <c r="BB8" s="368"/>
      <c r="BC8" s="368"/>
      <c r="BD8" s="368"/>
      <c r="BE8" s="368"/>
      <c r="BF8" s="368"/>
      <c r="BG8" s="368"/>
      <c r="BH8" s="368"/>
      <c r="BI8" s="367" t="s">
        <v>204</v>
      </c>
      <c r="BJ8" s="368"/>
      <c r="BK8" s="368"/>
      <c r="BL8" s="368"/>
      <c r="BM8" s="368"/>
      <c r="BN8" s="368"/>
      <c r="BO8" s="368"/>
      <c r="BP8" s="368"/>
      <c r="BQ8" s="367" t="s">
        <v>205</v>
      </c>
      <c r="BR8" s="368"/>
      <c r="BS8" s="368"/>
      <c r="BT8" s="368"/>
      <c r="BU8" s="368"/>
      <c r="BV8" s="368"/>
      <c r="BW8" s="368"/>
      <c r="BX8" s="369"/>
      <c r="BY8" s="370" t="s">
        <v>206</v>
      </c>
      <c r="BZ8" s="371"/>
      <c r="CA8" s="371"/>
      <c r="CB8" s="371"/>
      <c r="CC8" s="371"/>
      <c r="CD8" s="371"/>
      <c r="CE8" s="371"/>
      <c r="CF8" s="371"/>
      <c r="CG8" s="371"/>
      <c r="CH8" s="371"/>
      <c r="CI8" s="371"/>
      <c r="CJ8" s="372"/>
      <c r="CK8" s="350" t="s">
        <v>204</v>
      </c>
      <c r="CL8" s="348"/>
      <c r="CM8" s="348"/>
      <c r="CN8" s="348"/>
      <c r="CO8" s="348"/>
      <c r="CP8" s="348"/>
      <c r="CQ8" s="348"/>
      <c r="CR8" s="348"/>
      <c r="CS8" s="348"/>
      <c r="CT8" s="348"/>
      <c r="CU8" s="348"/>
      <c r="CV8" s="349"/>
      <c r="CW8" s="370" t="s">
        <v>224</v>
      </c>
      <c r="CX8" s="371"/>
      <c r="CY8" s="371"/>
      <c r="CZ8" s="371"/>
      <c r="DA8" s="371"/>
      <c r="DB8" s="371"/>
      <c r="DC8" s="371"/>
      <c r="DD8" s="371"/>
      <c r="DE8" s="371"/>
      <c r="DF8" s="371"/>
      <c r="DG8" s="371"/>
      <c r="DH8" s="372"/>
      <c r="DI8" s="373" t="s">
        <v>204</v>
      </c>
      <c r="DJ8" s="374"/>
      <c r="DK8" s="374"/>
      <c r="DL8" s="374"/>
      <c r="DM8" s="374"/>
      <c r="DN8" s="374"/>
      <c r="DO8" s="374"/>
      <c r="DP8" s="374"/>
      <c r="DQ8" s="363"/>
      <c r="DR8" s="364"/>
      <c r="DS8" s="364"/>
      <c r="DT8" s="354"/>
    </row>
    <row r="9" spans="1:124" ht="19.5" customHeight="1" thickBot="1" x14ac:dyDescent="0.3">
      <c r="A9" s="339"/>
      <c r="B9" s="339"/>
      <c r="C9" s="339"/>
      <c r="D9" s="293"/>
      <c r="E9" s="329" t="s">
        <v>207</v>
      </c>
      <c r="F9" s="326"/>
      <c r="G9" s="326"/>
      <c r="H9" s="327"/>
      <c r="I9" s="329" t="s">
        <v>208</v>
      </c>
      <c r="J9" s="326"/>
      <c r="K9" s="326"/>
      <c r="L9" s="327"/>
      <c r="M9" s="326" t="s">
        <v>209</v>
      </c>
      <c r="N9" s="326"/>
      <c r="O9" s="326"/>
      <c r="P9" s="330"/>
      <c r="Q9" s="325" t="s">
        <v>207</v>
      </c>
      <c r="R9" s="326"/>
      <c r="S9" s="326"/>
      <c r="T9" s="327"/>
      <c r="U9" s="328" t="s">
        <v>208</v>
      </c>
      <c r="V9" s="326"/>
      <c r="W9" s="326"/>
      <c r="X9" s="327"/>
      <c r="Y9" s="329" t="s">
        <v>209</v>
      </c>
      <c r="Z9" s="326"/>
      <c r="AA9" s="326"/>
      <c r="AB9" s="330"/>
      <c r="AC9" s="325" t="s">
        <v>207</v>
      </c>
      <c r="AD9" s="326"/>
      <c r="AE9" s="326"/>
      <c r="AF9" s="327"/>
      <c r="AG9" s="328" t="s">
        <v>208</v>
      </c>
      <c r="AH9" s="326"/>
      <c r="AI9" s="326"/>
      <c r="AJ9" s="327"/>
      <c r="AK9" s="329" t="s">
        <v>209</v>
      </c>
      <c r="AL9" s="326"/>
      <c r="AM9" s="326"/>
      <c r="AN9" s="330"/>
      <c r="AO9" s="333" t="s">
        <v>203</v>
      </c>
      <c r="AP9" s="332"/>
      <c r="AQ9" s="332"/>
      <c r="AR9" s="334"/>
      <c r="AS9" s="336" t="s">
        <v>204</v>
      </c>
      <c r="AT9" s="332"/>
      <c r="AU9" s="332"/>
      <c r="AV9" s="334"/>
      <c r="AW9" s="331" t="s">
        <v>205</v>
      </c>
      <c r="AX9" s="332"/>
      <c r="AY9" s="332"/>
      <c r="AZ9" s="337"/>
      <c r="BA9" s="333" t="s">
        <v>210</v>
      </c>
      <c r="BB9" s="332"/>
      <c r="BC9" s="332"/>
      <c r="BD9" s="334"/>
      <c r="BE9" s="331" t="s">
        <v>211</v>
      </c>
      <c r="BF9" s="332"/>
      <c r="BG9" s="332"/>
      <c r="BH9" s="332"/>
      <c r="BI9" s="333" t="s">
        <v>210</v>
      </c>
      <c r="BJ9" s="332"/>
      <c r="BK9" s="332"/>
      <c r="BL9" s="334"/>
      <c r="BM9" s="331" t="s">
        <v>211</v>
      </c>
      <c r="BN9" s="332"/>
      <c r="BO9" s="332"/>
      <c r="BP9" s="332"/>
      <c r="BQ9" s="333" t="s">
        <v>210</v>
      </c>
      <c r="BR9" s="332"/>
      <c r="BS9" s="332"/>
      <c r="BT9" s="334"/>
      <c r="BU9" s="331" t="s">
        <v>211</v>
      </c>
      <c r="BV9" s="332"/>
      <c r="BW9" s="332"/>
      <c r="BX9" s="335"/>
      <c r="BY9" s="325" t="s">
        <v>212</v>
      </c>
      <c r="BZ9" s="326"/>
      <c r="CA9" s="326"/>
      <c r="CB9" s="327"/>
      <c r="CC9" s="328" t="s">
        <v>213</v>
      </c>
      <c r="CD9" s="326"/>
      <c r="CE9" s="326"/>
      <c r="CF9" s="327"/>
      <c r="CG9" s="329" t="s">
        <v>214</v>
      </c>
      <c r="CH9" s="326"/>
      <c r="CI9" s="326"/>
      <c r="CJ9" s="330"/>
      <c r="CK9" s="325" t="s">
        <v>212</v>
      </c>
      <c r="CL9" s="326"/>
      <c r="CM9" s="326"/>
      <c r="CN9" s="327"/>
      <c r="CO9" s="328" t="s">
        <v>213</v>
      </c>
      <c r="CP9" s="326"/>
      <c r="CQ9" s="326"/>
      <c r="CR9" s="327"/>
      <c r="CS9" s="329" t="s">
        <v>214</v>
      </c>
      <c r="CT9" s="326"/>
      <c r="CU9" s="326"/>
      <c r="CV9" s="330"/>
      <c r="CW9" s="325" t="s">
        <v>212</v>
      </c>
      <c r="CX9" s="326"/>
      <c r="CY9" s="326"/>
      <c r="CZ9" s="327"/>
      <c r="DA9" s="328" t="s">
        <v>213</v>
      </c>
      <c r="DB9" s="326"/>
      <c r="DC9" s="326"/>
      <c r="DD9" s="327"/>
      <c r="DE9" s="329" t="s">
        <v>214</v>
      </c>
      <c r="DF9" s="326"/>
      <c r="DG9" s="326"/>
      <c r="DH9" s="330"/>
      <c r="DI9" s="325" t="s">
        <v>215</v>
      </c>
      <c r="DJ9" s="326"/>
      <c r="DK9" s="326"/>
      <c r="DL9" s="375"/>
      <c r="DM9" s="328" t="s">
        <v>216</v>
      </c>
      <c r="DN9" s="326"/>
      <c r="DO9" s="326"/>
      <c r="DP9" s="327"/>
      <c r="DQ9" s="365"/>
      <c r="DR9" s="366"/>
      <c r="DS9" s="366"/>
      <c r="DT9" s="354"/>
    </row>
    <row r="10" spans="1:124" ht="17.25" thickBot="1" x14ac:dyDescent="0.3">
      <c r="A10" s="339"/>
      <c r="B10" s="339"/>
      <c r="C10" s="339"/>
      <c r="D10" s="295"/>
      <c r="E10" s="177" t="s">
        <v>202</v>
      </c>
      <c r="F10" s="178" t="s">
        <v>217</v>
      </c>
      <c r="G10" s="178" t="s">
        <v>218</v>
      </c>
      <c r="H10" s="179" t="s">
        <v>219</v>
      </c>
      <c r="I10" s="177" t="s">
        <v>202</v>
      </c>
      <c r="J10" s="178" t="s">
        <v>217</v>
      </c>
      <c r="K10" s="178" t="s">
        <v>218</v>
      </c>
      <c r="L10" s="180" t="s">
        <v>219</v>
      </c>
      <c r="M10" s="181" t="s">
        <v>202</v>
      </c>
      <c r="N10" s="178" t="s">
        <v>217</v>
      </c>
      <c r="O10" s="178" t="s">
        <v>218</v>
      </c>
      <c r="P10" s="182" t="s">
        <v>219</v>
      </c>
      <c r="Q10" s="183" t="s">
        <v>202</v>
      </c>
      <c r="R10" s="178" t="s">
        <v>217</v>
      </c>
      <c r="S10" s="178" t="s">
        <v>218</v>
      </c>
      <c r="T10" s="180" t="s">
        <v>219</v>
      </c>
      <c r="U10" s="183" t="s">
        <v>202</v>
      </c>
      <c r="V10" s="178" t="s">
        <v>217</v>
      </c>
      <c r="W10" s="178" t="s">
        <v>218</v>
      </c>
      <c r="X10" s="180" t="s">
        <v>219</v>
      </c>
      <c r="Y10" s="177" t="s">
        <v>202</v>
      </c>
      <c r="Z10" s="178" t="s">
        <v>217</v>
      </c>
      <c r="AA10" s="178" t="s">
        <v>218</v>
      </c>
      <c r="AB10" s="182" t="s">
        <v>219</v>
      </c>
      <c r="AC10" s="184" t="s">
        <v>202</v>
      </c>
      <c r="AD10" s="178" t="s">
        <v>217</v>
      </c>
      <c r="AE10" s="178" t="s">
        <v>218</v>
      </c>
      <c r="AF10" s="180" t="s">
        <v>219</v>
      </c>
      <c r="AG10" s="183" t="s">
        <v>202</v>
      </c>
      <c r="AH10" s="178" t="s">
        <v>217</v>
      </c>
      <c r="AI10" s="178" t="s">
        <v>218</v>
      </c>
      <c r="AJ10" s="180" t="s">
        <v>219</v>
      </c>
      <c r="AK10" s="177" t="s">
        <v>202</v>
      </c>
      <c r="AL10" s="178" t="s">
        <v>217</v>
      </c>
      <c r="AM10" s="178" t="s">
        <v>218</v>
      </c>
      <c r="AN10" s="182" t="s">
        <v>219</v>
      </c>
      <c r="AO10" s="184" t="s">
        <v>202</v>
      </c>
      <c r="AP10" s="178" t="s">
        <v>217</v>
      </c>
      <c r="AQ10" s="178" t="s">
        <v>218</v>
      </c>
      <c r="AR10" s="180" t="s">
        <v>219</v>
      </c>
      <c r="AS10" s="183" t="s">
        <v>202</v>
      </c>
      <c r="AT10" s="178" t="s">
        <v>217</v>
      </c>
      <c r="AU10" s="178" t="s">
        <v>218</v>
      </c>
      <c r="AV10" s="180" t="s">
        <v>219</v>
      </c>
      <c r="AW10" s="177" t="s">
        <v>202</v>
      </c>
      <c r="AX10" s="178" t="s">
        <v>217</v>
      </c>
      <c r="AY10" s="178" t="s">
        <v>218</v>
      </c>
      <c r="AZ10" s="182" t="s">
        <v>219</v>
      </c>
      <c r="BA10" s="184" t="s">
        <v>202</v>
      </c>
      <c r="BB10" s="178" t="s">
        <v>217</v>
      </c>
      <c r="BC10" s="178" t="s">
        <v>218</v>
      </c>
      <c r="BD10" s="180" t="s">
        <v>219</v>
      </c>
      <c r="BE10" s="177" t="s">
        <v>202</v>
      </c>
      <c r="BF10" s="178" t="s">
        <v>217</v>
      </c>
      <c r="BG10" s="178" t="s">
        <v>218</v>
      </c>
      <c r="BH10" s="185" t="s">
        <v>219</v>
      </c>
      <c r="BI10" s="184" t="s">
        <v>202</v>
      </c>
      <c r="BJ10" s="178" t="s">
        <v>217</v>
      </c>
      <c r="BK10" s="178" t="s">
        <v>218</v>
      </c>
      <c r="BL10" s="180" t="s">
        <v>219</v>
      </c>
      <c r="BM10" s="177" t="s">
        <v>202</v>
      </c>
      <c r="BN10" s="178" t="s">
        <v>217</v>
      </c>
      <c r="BO10" s="178" t="s">
        <v>218</v>
      </c>
      <c r="BP10" s="185" t="s">
        <v>219</v>
      </c>
      <c r="BQ10" s="184" t="s">
        <v>202</v>
      </c>
      <c r="BR10" s="178" t="s">
        <v>217</v>
      </c>
      <c r="BS10" s="178" t="s">
        <v>218</v>
      </c>
      <c r="BT10" s="180" t="s">
        <v>219</v>
      </c>
      <c r="BU10" s="177" t="s">
        <v>202</v>
      </c>
      <c r="BV10" s="178" t="s">
        <v>217</v>
      </c>
      <c r="BW10" s="178" t="s">
        <v>218</v>
      </c>
      <c r="BX10" s="182" t="s">
        <v>219</v>
      </c>
      <c r="BY10" s="184" t="s">
        <v>202</v>
      </c>
      <c r="BZ10" s="178" t="s">
        <v>217</v>
      </c>
      <c r="CA10" s="178" t="s">
        <v>218</v>
      </c>
      <c r="CB10" s="180" t="s">
        <v>219</v>
      </c>
      <c r="CC10" s="183" t="s">
        <v>202</v>
      </c>
      <c r="CD10" s="178" t="s">
        <v>217</v>
      </c>
      <c r="CE10" s="178" t="s">
        <v>218</v>
      </c>
      <c r="CF10" s="180" t="s">
        <v>219</v>
      </c>
      <c r="CG10" s="177" t="s">
        <v>202</v>
      </c>
      <c r="CH10" s="178" t="s">
        <v>217</v>
      </c>
      <c r="CI10" s="178" t="s">
        <v>218</v>
      </c>
      <c r="CJ10" s="182" t="s">
        <v>219</v>
      </c>
      <c r="CK10" s="184" t="s">
        <v>202</v>
      </c>
      <c r="CL10" s="178" t="s">
        <v>217</v>
      </c>
      <c r="CM10" s="178" t="s">
        <v>218</v>
      </c>
      <c r="CN10" s="180" t="s">
        <v>219</v>
      </c>
      <c r="CO10" s="183" t="s">
        <v>202</v>
      </c>
      <c r="CP10" s="178" t="s">
        <v>217</v>
      </c>
      <c r="CQ10" s="178" t="s">
        <v>218</v>
      </c>
      <c r="CR10" s="180" t="s">
        <v>219</v>
      </c>
      <c r="CS10" s="177" t="s">
        <v>202</v>
      </c>
      <c r="CT10" s="178" t="s">
        <v>217</v>
      </c>
      <c r="CU10" s="178" t="s">
        <v>218</v>
      </c>
      <c r="CV10" s="182" t="s">
        <v>219</v>
      </c>
      <c r="CW10" s="184" t="s">
        <v>202</v>
      </c>
      <c r="CX10" s="178" t="s">
        <v>217</v>
      </c>
      <c r="CY10" s="178" t="s">
        <v>218</v>
      </c>
      <c r="CZ10" s="180" t="s">
        <v>219</v>
      </c>
      <c r="DA10" s="183" t="s">
        <v>202</v>
      </c>
      <c r="DB10" s="178" t="s">
        <v>217</v>
      </c>
      <c r="DC10" s="178" t="s">
        <v>218</v>
      </c>
      <c r="DD10" s="180" t="s">
        <v>219</v>
      </c>
      <c r="DE10" s="177" t="s">
        <v>202</v>
      </c>
      <c r="DF10" s="178" t="s">
        <v>217</v>
      </c>
      <c r="DG10" s="178" t="s">
        <v>218</v>
      </c>
      <c r="DH10" s="182" t="s">
        <v>219</v>
      </c>
      <c r="DI10" s="184" t="s">
        <v>202</v>
      </c>
      <c r="DJ10" s="178" t="s">
        <v>217</v>
      </c>
      <c r="DK10" s="178" t="s">
        <v>218</v>
      </c>
      <c r="DL10" s="186" t="s">
        <v>219</v>
      </c>
      <c r="DM10" s="183" t="s">
        <v>202</v>
      </c>
      <c r="DN10" s="178" t="s">
        <v>217</v>
      </c>
      <c r="DO10" s="178" t="s">
        <v>218</v>
      </c>
      <c r="DP10" s="180" t="s">
        <v>219</v>
      </c>
      <c r="DQ10" s="187" t="s">
        <v>203</v>
      </c>
      <c r="DR10" s="187" t="s">
        <v>204</v>
      </c>
      <c r="DS10" s="188" t="s">
        <v>205</v>
      </c>
      <c r="DT10" s="355"/>
    </row>
    <row r="11" spans="1:124" ht="15.75" customHeight="1" thickBot="1" x14ac:dyDescent="0.3">
      <c r="A11" s="319" t="s">
        <v>15</v>
      </c>
      <c r="B11" s="321" t="s">
        <v>136</v>
      </c>
      <c r="C11" s="323" t="s">
        <v>137</v>
      </c>
      <c r="D11" s="189" t="s">
        <v>12</v>
      </c>
      <c r="E11" s="199"/>
      <c r="F11" s="200">
        <v>1</v>
      </c>
      <c r="G11" s="200"/>
      <c r="H11" s="190">
        <f t="shared" ref="H11:H12" si="0">SUM(E11:G11)</f>
        <v>1</v>
      </c>
      <c r="I11" s="201"/>
      <c r="J11" s="200"/>
      <c r="K11" s="200"/>
      <c r="L11" s="190">
        <f t="shared" ref="L11:L12" si="1">SUM(I11:K11)</f>
        <v>0</v>
      </c>
      <c r="M11" s="200"/>
      <c r="N11" s="200"/>
      <c r="O11" s="200"/>
      <c r="P11" s="190">
        <f t="shared" ref="P11:P12" si="2">SUM(M11:O11)</f>
        <v>0</v>
      </c>
      <c r="Q11" s="199"/>
      <c r="R11" s="200"/>
      <c r="S11" s="200"/>
      <c r="T11" s="190">
        <f t="shared" ref="T11:T12" si="3">SUM(Q11:S11)</f>
        <v>0</v>
      </c>
      <c r="U11" s="202"/>
      <c r="V11" s="200"/>
      <c r="W11" s="200"/>
      <c r="X11" s="190">
        <f t="shared" ref="X11:X12" si="4">SUM(U11:W11)</f>
        <v>0</v>
      </c>
      <c r="Y11" s="201"/>
      <c r="Z11" s="200"/>
      <c r="AA11" s="200"/>
      <c r="AB11" s="190">
        <f t="shared" ref="AB11:AB12" si="5">SUM(Y11:AA11)</f>
        <v>0</v>
      </c>
      <c r="AC11" s="199"/>
      <c r="AD11" s="200"/>
      <c r="AE11" s="200"/>
      <c r="AF11" s="190">
        <f t="shared" ref="AF11:AF12" si="6">SUM(AC11:AE11)</f>
        <v>0</v>
      </c>
      <c r="AG11" s="202"/>
      <c r="AH11" s="200"/>
      <c r="AI11" s="200"/>
      <c r="AJ11" s="190">
        <f t="shared" ref="AJ11:AJ12" si="7">SUM(AG11:AI11)</f>
        <v>0</v>
      </c>
      <c r="AK11" s="201"/>
      <c r="AL11" s="200"/>
      <c r="AM11" s="200"/>
      <c r="AN11" s="190">
        <f t="shared" ref="AN11:AN12" si="8">SUM(AK11:AM11)</f>
        <v>0</v>
      </c>
      <c r="AO11" s="199">
        <v>1</v>
      </c>
      <c r="AP11" s="200"/>
      <c r="AQ11" s="200"/>
      <c r="AR11" s="190">
        <f t="shared" ref="AR11:AR12" si="9">SUM(AO11:AQ11)</f>
        <v>1</v>
      </c>
      <c r="AS11" s="202"/>
      <c r="AT11" s="200"/>
      <c r="AU11" s="200"/>
      <c r="AV11" s="190">
        <f t="shared" ref="AV11:AV12" si="10">SUM(AS11:AU11)</f>
        <v>0</v>
      </c>
      <c r="AW11" s="201">
        <v>1</v>
      </c>
      <c r="AX11" s="200"/>
      <c r="AY11" s="200"/>
      <c r="AZ11" s="190">
        <f t="shared" ref="AZ11:AZ12" si="11">SUM(AW11:AY11)</f>
        <v>1</v>
      </c>
      <c r="BA11" s="199"/>
      <c r="BB11" s="200"/>
      <c r="BC11" s="200"/>
      <c r="BD11" s="190">
        <f t="shared" ref="BD11:BD12" si="12">SUM(BA11:BC11)</f>
        <v>0</v>
      </c>
      <c r="BE11" s="201"/>
      <c r="BF11" s="200"/>
      <c r="BG11" s="200"/>
      <c r="BH11" s="190">
        <f t="shared" ref="BH11:BH12" si="13">SUM(BE11:BG11)</f>
        <v>0</v>
      </c>
      <c r="BI11" s="199"/>
      <c r="BJ11" s="200"/>
      <c r="BK11" s="200"/>
      <c r="BL11" s="190">
        <f t="shared" ref="BL11:BL12" si="14">SUM(BI11:BK11)</f>
        <v>0</v>
      </c>
      <c r="BM11" s="201"/>
      <c r="BN11" s="200"/>
      <c r="BO11" s="200"/>
      <c r="BP11" s="190">
        <f t="shared" ref="BP11:BP12" si="15">SUM(BM11:BO11)</f>
        <v>0</v>
      </c>
      <c r="BQ11" s="199"/>
      <c r="BR11" s="200"/>
      <c r="BS11" s="200"/>
      <c r="BT11" s="190">
        <f t="shared" ref="BT11:BT12" si="16">SUM(BQ11:BS11)</f>
        <v>0</v>
      </c>
      <c r="BU11" s="201"/>
      <c r="BV11" s="200"/>
      <c r="BW11" s="200"/>
      <c r="BX11" s="191">
        <f t="shared" ref="BX11:BX12" si="17">SUM(BU11:BW11)</f>
        <v>0</v>
      </c>
      <c r="BY11" s="199"/>
      <c r="BZ11" s="200"/>
      <c r="CA11" s="200"/>
      <c r="CB11" s="190">
        <f t="shared" ref="CB11:CB12" si="18">SUM(BY11:CA11)</f>
        <v>0</v>
      </c>
      <c r="CC11" s="202"/>
      <c r="CD11" s="200"/>
      <c r="CE11" s="200"/>
      <c r="CF11" s="190">
        <f t="shared" ref="CF11:CF12" si="19">SUM(CC11:CE11)</f>
        <v>0</v>
      </c>
      <c r="CG11" s="201"/>
      <c r="CH11" s="200"/>
      <c r="CI11" s="200"/>
      <c r="CJ11" s="190">
        <f t="shared" ref="CJ11:CJ12" si="20">SUM(CG11:CI11)</f>
        <v>0</v>
      </c>
      <c r="CK11" s="199"/>
      <c r="CL11" s="200"/>
      <c r="CM11" s="200"/>
      <c r="CN11" s="190">
        <f t="shared" ref="CN11:CN12" si="21">SUM(CK11:CM11)</f>
        <v>0</v>
      </c>
      <c r="CO11" s="202"/>
      <c r="CP11" s="200"/>
      <c r="CQ11" s="200"/>
      <c r="CR11" s="190">
        <f t="shared" ref="CR11:CR12" si="22">SUM(CO11:CQ11)</f>
        <v>0</v>
      </c>
      <c r="CS11" s="201"/>
      <c r="CT11" s="200"/>
      <c r="CU11" s="200"/>
      <c r="CV11" s="190">
        <f t="shared" ref="CV11:CV12" si="23">SUM(CS11:CU11)</f>
        <v>0</v>
      </c>
      <c r="CW11" s="199"/>
      <c r="CX11" s="200"/>
      <c r="CY11" s="200"/>
      <c r="CZ11" s="190">
        <f t="shared" ref="CZ11:CZ12" si="24">SUM(CW11:CY11)</f>
        <v>0</v>
      </c>
      <c r="DA11" s="202"/>
      <c r="DB11" s="200"/>
      <c r="DC11" s="200"/>
      <c r="DD11" s="190">
        <f t="shared" ref="DD11:DD12" si="25">SUM(DA11:DC11)</f>
        <v>0</v>
      </c>
      <c r="DE11" s="201"/>
      <c r="DF11" s="200"/>
      <c r="DG11" s="200"/>
      <c r="DH11" s="190">
        <f t="shared" ref="DH11:DH12" si="26">SUM(DE11:DG11)</f>
        <v>0</v>
      </c>
      <c r="DI11" s="199"/>
      <c r="DJ11" s="200"/>
      <c r="DK11" s="200"/>
      <c r="DL11" s="192">
        <f t="shared" ref="DL11:DL12" si="27">SUM(DI11:DK11)</f>
        <v>0</v>
      </c>
      <c r="DM11" s="202"/>
      <c r="DN11" s="200"/>
      <c r="DO11" s="200"/>
      <c r="DP11" s="190">
        <f t="shared" ref="DP11:DP12" si="28">SUM(DM11:DO11)</f>
        <v>0</v>
      </c>
      <c r="DQ11" s="195">
        <f t="shared" ref="DQ11:DQ12" si="29">SUM(H11,L11,P11,AR11,BD11,BH11,CB11,CF11,CJ11)</f>
        <v>2</v>
      </c>
      <c r="DR11" s="195">
        <f t="shared" ref="DR11:DR12" si="30">SUM(T11,X11,AB11,AV11,BL11,BP11,CN11,CR11,CV11, DL11,DP11,)</f>
        <v>0</v>
      </c>
      <c r="DS11" s="193">
        <f t="shared" ref="DS11:DS12" si="31">SUM(AF11,AJ11,AN11,AZ11,BT11,BX11,DD11,CZ11,DH11)</f>
        <v>1</v>
      </c>
      <c r="DT11" s="193">
        <f t="shared" ref="DT11:DT12" si="32">SUM(DQ11:DS11)</f>
        <v>3</v>
      </c>
    </row>
    <row r="12" spans="1:124" ht="15.75" customHeight="1" thickBot="1" x14ac:dyDescent="0.3">
      <c r="A12" s="320"/>
      <c r="B12" s="322"/>
      <c r="C12" s="324"/>
      <c r="D12" s="194" t="s">
        <v>13</v>
      </c>
      <c r="E12" s="199"/>
      <c r="F12" s="200"/>
      <c r="G12" s="200"/>
      <c r="H12" s="190">
        <f t="shared" si="0"/>
        <v>0</v>
      </c>
      <c r="I12" s="201"/>
      <c r="J12" s="200"/>
      <c r="K12" s="200"/>
      <c r="L12" s="190">
        <f t="shared" si="1"/>
        <v>0</v>
      </c>
      <c r="M12" s="200"/>
      <c r="N12" s="200"/>
      <c r="O12" s="200"/>
      <c r="P12" s="190">
        <f t="shared" si="2"/>
        <v>0</v>
      </c>
      <c r="Q12" s="199"/>
      <c r="R12" s="200"/>
      <c r="S12" s="200"/>
      <c r="T12" s="190">
        <f t="shared" si="3"/>
        <v>0</v>
      </c>
      <c r="U12" s="202"/>
      <c r="V12" s="200"/>
      <c r="W12" s="200"/>
      <c r="X12" s="190">
        <f t="shared" si="4"/>
        <v>0</v>
      </c>
      <c r="Y12" s="201"/>
      <c r="Z12" s="200"/>
      <c r="AA12" s="200"/>
      <c r="AB12" s="190">
        <f t="shared" si="5"/>
        <v>0</v>
      </c>
      <c r="AC12" s="199"/>
      <c r="AD12" s="200"/>
      <c r="AE12" s="200"/>
      <c r="AF12" s="190">
        <f t="shared" si="6"/>
        <v>0</v>
      </c>
      <c r="AG12" s="202"/>
      <c r="AH12" s="200"/>
      <c r="AI12" s="200"/>
      <c r="AJ12" s="190">
        <f t="shared" si="7"/>
        <v>0</v>
      </c>
      <c r="AK12" s="201"/>
      <c r="AL12" s="200"/>
      <c r="AM12" s="200"/>
      <c r="AN12" s="190">
        <f t="shared" si="8"/>
        <v>0</v>
      </c>
      <c r="AO12" s="199">
        <v>3</v>
      </c>
      <c r="AP12" s="200"/>
      <c r="AQ12" s="200"/>
      <c r="AR12" s="190">
        <f t="shared" si="9"/>
        <v>3</v>
      </c>
      <c r="AS12" s="202"/>
      <c r="AT12" s="200"/>
      <c r="AU12" s="200"/>
      <c r="AV12" s="190">
        <f t="shared" si="10"/>
        <v>0</v>
      </c>
      <c r="AW12" s="201"/>
      <c r="AX12" s="200"/>
      <c r="AY12" s="200"/>
      <c r="AZ12" s="190">
        <f t="shared" si="11"/>
        <v>0</v>
      </c>
      <c r="BA12" s="199"/>
      <c r="BB12" s="200"/>
      <c r="BC12" s="200"/>
      <c r="BD12" s="190">
        <f t="shared" si="12"/>
        <v>0</v>
      </c>
      <c r="BE12" s="201"/>
      <c r="BF12" s="200"/>
      <c r="BG12" s="200"/>
      <c r="BH12" s="190">
        <f t="shared" si="13"/>
        <v>0</v>
      </c>
      <c r="BI12" s="199"/>
      <c r="BJ12" s="200"/>
      <c r="BK12" s="200"/>
      <c r="BL12" s="190">
        <f t="shared" si="14"/>
        <v>0</v>
      </c>
      <c r="BM12" s="201"/>
      <c r="BN12" s="200"/>
      <c r="BO12" s="200"/>
      <c r="BP12" s="190">
        <f t="shared" si="15"/>
        <v>0</v>
      </c>
      <c r="BQ12" s="199"/>
      <c r="BR12" s="200"/>
      <c r="BS12" s="200"/>
      <c r="BT12" s="190">
        <f t="shared" si="16"/>
        <v>0</v>
      </c>
      <c r="BU12" s="197"/>
      <c r="BV12" s="196"/>
      <c r="BW12" s="198"/>
      <c r="BX12" s="191">
        <f t="shared" si="17"/>
        <v>0</v>
      </c>
      <c r="BY12" s="199"/>
      <c r="BZ12" s="200"/>
      <c r="CA12" s="200"/>
      <c r="CB12" s="190">
        <f t="shared" si="18"/>
        <v>0</v>
      </c>
      <c r="CC12" s="202"/>
      <c r="CD12" s="200"/>
      <c r="CE12" s="200"/>
      <c r="CF12" s="190">
        <f t="shared" si="19"/>
        <v>0</v>
      </c>
      <c r="CG12" s="201"/>
      <c r="CH12" s="200"/>
      <c r="CI12" s="200"/>
      <c r="CJ12" s="190">
        <f t="shared" si="20"/>
        <v>0</v>
      </c>
      <c r="CK12" s="199"/>
      <c r="CL12" s="200"/>
      <c r="CM12" s="200"/>
      <c r="CN12" s="190">
        <f t="shared" si="21"/>
        <v>0</v>
      </c>
      <c r="CO12" s="202"/>
      <c r="CP12" s="200"/>
      <c r="CQ12" s="200"/>
      <c r="CR12" s="190">
        <f t="shared" si="22"/>
        <v>0</v>
      </c>
      <c r="CS12" s="201"/>
      <c r="CT12" s="200"/>
      <c r="CU12" s="200"/>
      <c r="CV12" s="190">
        <f t="shared" si="23"/>
        <v>0</v>
      </c>
      <c r="CW12" s="199"/>
      <c r="CX12" s="200"/>
      <c r="CY12" s="200"/>
      <c r="CZ12" s="190">
        <f t="shared" si="24"/>
        <v>0</v>
      </c>
      <c r="DA12" s="202"/>
      <c r="DB12" s="200"/>
      <c r="DC12" s="200"/>
      <c r="DD12" s="190">
        <f t="shared" si="25"/>
        <v>0</v>
      </c>
      <c r="DE12" s="201"/>
      <c r="DF12" s="200"/>
      <c r="DG12" s="200"/>
      <c r="DH12" s="190">
        <f t="shared" si="26"/>
        <v>0</v>
      </c>
      <c r="DI12" s="199"/>
      <c r="DJ12" s="200"/>
      <c r="DK12" s="200"/>
      <c r="DL12" s="192">
        <f t="shared" si="27"/>
        <v>0</v>
      </c>
      <c r="DM12" s="202"/>
      <c r="DN12" s="200"/>
      <c r="DO12" s="200"/>
      <c r="DP12" s="190">
        <f t="shared" si="28"/>
        <v>0</v>
      </c>
      <c r="DQ12" s="193">
        <f t="shared" si="29"/>
        <v>3</v>
      </c>
      <c r="DR12" s="195">
        <f t="shared" si="30"/>
        <v>0</v>
      </c>
      <c r="DS12" s="193">
        <f t="shared" si="31"/>
        <v>0</v>
      </c>
      <c r="DT12" s="193">
        <f t="shared" si="32"/>
        <v>3</v>
      </c>
    </row>
    <row r="13" spans="1:124" x14ac:dyDescent="0.25">
      <c r="A13" s="203" t="s">
        <v>220</v>
      </c>
      <c r="D13" s="204"/>
      <c r="E13" s="205"/>
      <c r="F13" s="205"/>
      <c r="G13" s="205"/>
      <c r="H13" s="205"/>
      <c r="I13" s="205"/>
      <c r="J13" s="205"/>
      <c r="K13" s="205"/>
      <c r="L13" s="205"/>
      <c r="M13" s="205"/>
      <c r="N13" s="205"/>
      <c r="O13" s="205"/>
      <c r="P13" s="205"/>
      <c r="Q13" s="205"/>
      <c r="R13" s="205"/>
      <c r="S13" s="205"/>
      <c r="T13" s="205"/>
      <c r="U13" s="205"/>
      <c r="V13" s="205"/>
      <c r="W13" s="205"/>
      <c r="X13" s="205"/>
      <c r="Y13" s="205"/>
      <c r="Z13" s="205"/>
      <c r="AA13" s="206"/>
      <c r="AB13" s="206"/>
      <c r="AC13" s="206"/>
      <c r="AD13" s="206"/>
      <c r="AE13" s="206"/>
      <c r="AF13" s="206"/>
      <c r="AG13" s="206"/>
      <c r="AH13" s="206"/>
      <c r="AI13" s="206"/>
      <c r="AJ13" s="206"/>
      <c r="AK13" s="206"/>
      <c r="AL13" s="206"/>
      <c r="AM13" s="206"/>
      <c r="AN13" s="206"/>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6"/>
      <c r="BU13" s="206"/>
      <c r="BV13" s="206"/>
      <c r="BW13" s="206"/>
      <c r="BX13" s="206"/>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6"/>
      <c r="DR13" s="206"/>
      <c r="DS13" s="206"/>
      <c r="DT13" s="206"/>
    </row>
    <row r="14" spans="1:124" ht="15.75" customHeight="1" thickBot="1" x14ac:dyDescent="0.35">
      <c r="A14" s="203" t="s">
        <v>221</v>
      </c>
      <c r="K14" s="23"/>
      <c r="L14" s="23"/>
      <c r="M14" s="23"/>
      <c r="N14" s="23" t="s">
        <v>152</v>
      </c>
      <c r="P14" s="23"/>
      <c r="Q14" s="23"/>
      <c r="R14" s="23"/>
      <c r="S14" s="23"/>
      <c r="T14" s="23"/>
      <c r="U14" s="23"/>
      <c r="V14" s="23"/>
      <c r="W14" s="23"/>
      <c r="X14" s="23"/>
      <c r="Y14" s="23"/>
      <c r="Z14" s="23"/>
      <c r="AA14" s="312"/>
      <c r="AB14" s="312"/>
      <c r="AC14" s="312"/>
      <c r="AD14" s="312"/>
      <c r="AE14" s="312"/>
      <c r="AF14" s="312"/>
      <c r="AG14" s="312"/>
      <c r="AH14" s="312"/>
      <c r="AI14" s="312"/>
      <c r="AJ14" s="312"/>
      <c r="AK14" s="312"/>
      <c r="AL14" s="312"/>
      <c r="AM14" s="312"/>
      <c r="AN14" s="312"/>
      <c r="AO14" s="207"/>
      <c r="AP14" s="207"/>
      <c r="AQ14" s="207"/>
      <c r="AR14" s="208"/>
      <c r="AS14" s="208"/>
      <c r="AT14" s="208"/>
      <c r="AU14" s="208"/>
      <c r="AV14" s="208"/>
      <c r="AW14" s="208"/>
      <c r="AX14" s="208"/>
      <c r="AY14" s="208"/>
      <c r="AZ14" s="208"/>
      <c r="BA14" s="208"/>
      <c r="BB14" s="208"/>
      <c r="BC14" s="208"/>
      <c r="BD14" s="209"/>
      <c r="BE14" s="209"/>
      <c r="BF14" s="208"/>
      <c r="BG14" s="23" t="s">
        <v>152</v>
      </c>
      <c r="BH14" s="210"/>
      <c r="BI14" s="23"/>
      <c r="BJ14" s="23"/>
      <c r="BK14" s="23"/>
      <c r="BL14" s="23"/>
      <c r="BM14" s="23"/>
      <c r="BN14" s="23"/>
      <c r="BO14" s="23"/>
      <c r="BP14" s="23"/>
      <c r="BQ14" s="23"/>
      <c r="BR14" s="23"/>
      <c r="BS14" s="23"/>
      <c r="BT14" s="312"/>
      <c r="BU14" s="312"/>
      <c r="BV14" s="312"/>
      <c r="BW14" s="312"/>
      <c r="BX14" s="312"/>
      <c r="BY14" s="208"/>
      <c r="BZ14" s="208"/>
      <c r="CA14" s="208"/>
      <c r="CB14" s="208"/>
      <c r="CC14" s="208"/>
      <c r="CD14" s="208"/>
      <c r="CE14" s="208"/>
      <c r="CF14" s="208"/>
      <c r="CG14" s="208"/>
      <c r="CH14" s="208"/>
      <c r="CI14" s="208"/>
      <c r="CJ14" s="208"/>
      <c r="CK14" s="208"/>
      <c r="CL14" s="208"/>
      <c r="CM14" s="208"/>
      <c r="CN14" s="208"/>
      <c r="CO14" s="208"/>
      <c r="CP14" s="208"/>
      <c r="CQ14" s="316"/>
      <c r="CR14" s="316"/>
      <c r="CS14" s="316"/>
      <c r="CT14" s="317"/>
      <c r="CU14" s="317"/>
      <c r="CV14" s="317"/>
      <c r="CW14" s="208"/>
      <c r="CX14" s="208"/>
      <c r="CY14" s="208"/>
      <c r="CZ14" s="208"/>
      <c r="DA14" s="208"/>
      <c r="DB14" s="208"/>
      <c r="DC14" s="208"/>
      <c r="DD14" s="208"/>
      <c r="DE14" s="208"/>
      <c r="DF14" s="208"/>
      <c r="DG14" s="208"/>
      <c r="DH14" s="208"/>
      <c r="DI14" s="208"/>
      <c r="DJ14" s="208"/>
      <c r="DK14" s="311" t="s">
        <v>152</v>
      </c>
      <c r="DL14" s="311"/>
      <c r="DM14" s="311"/>
      <c r="DN14" s="311"/>
      <c r="DO14" s="311"/>
      <c r="DP14" s="311"/>
      <c r="DQ14" s="312"/>
      <c r="DR14" s="312"/>
      <c r="DS14" s="312"/>
      <c r="DT14" s="312"/>
    </row>
    <row r="15" spans="1:124" ht="16.5" customHeight="1" x14ac:dyDescent="0.3">
      <c r="A15" s="203" t="s">
        <v>222</v>
      </c>
      <c r="Z15" s="211"/>
      <c r="AA15" s="313"/>
      <c r="AB15" s="313"/>
      <c r="AC15" s="313"/>
      <c r="AD15" s="313"/>
      <c r="AE15" s="313"/>
      <c r="AF15" s="313"/>
      <c r="AG15" s="313"/>
      <c r="AH15" s="313"/>
      <c r="AI15" s="313"/>
      <c r="AJ15" s="313"/>
      <c r="AK15" s="313"/>
      <c r="AL15" s="313"/>
      <c r="AM15" s="313"/>
      <c r="AN15" s="313"/>
      <c r="AO15" s="208"/>
      <c r="AP15" s="208"/>
      <c r="AQ15" s="208"/>
      <c r="AR15" s="208"/>
      <c r="AS15" s="208"/>
      <c r="AT15" s="208"/>
      <c r="AU15" s="208"/>
      <c r="AV15" s="208"/>
      <c r="AW15" s="208"/>
      <c r="AX15" s="208"/>
      <c r="AY15" s="208"/>
      <c r="AZ15" s="208"/>
      <c r="BA15" s="208"/>
      <c r="BB15" s="208"/>
      <c r="BC15" s="208"/>
      <c r="BD15" s="208"/>
      <c r="BE15" s="208"/>
      <c r="BF15" s="208"/>
      <c r="BG15" s="208"/>
      <c r="BH15" s="210"/>
      <c r="BI15" s="210"/>
      <c r="BJ15" s="210"/>
      <c r="BK15" s="210"/>
      <c r="BL15" s="210"/>
      <c r="BM15" s="210"/>
      <c r="BN15" s="210"/>
      <c r="BO15" s="210"/>
      <c r="BP15" s="210"/>
      <c r="BQ15" s="210"/>
      <c r="BR15" s="212"/>
      <c r="BS15" s="212"/>
      <c r="BT15" s="313"/>
      <c r="BU15" s="313"/>
      <c r="BV15" s="313"/>
      <c r="BW15" s="313"/>
      <c r="BX15" s="313"/>
      <c r="BY15" s="208"/>
      <c r="BZ15" s="208"/>
      <c r="CA15" s="208"/>
      <c r="CB15" s="208"/>
      <c r="CC15" s="208"/>
      <c r="CD15" s="208"/>
      <c r="CE15" s="208"/>
      <c r="CF15" s="208"/>
      <c r="CG15" s="208"/>
      <c r="CH15" s="208"/>
      <c r="CI15" s="208"/>
      <c r="CJ15" s="208"/>
      <c r="CK15" s="208"/>
      <c r="CL15" s="208"/>
      <c r="CM15" s="208"/>
      <c r="CN15" s="208"/>
      <c r="CO15" s="208"/>
      <c r="CP15" s="208"/>
      <c r="CQ15" s="316"/>
      <c r="CR15" s="316"/>
      <c r="CS15" s="316"/>
      <c r="CT15" s="317"/>
      <c r="CU15" s="317"/>
      <c r="CV15" s="317"/>
      <c r="CW15" s="208"/>
      <c r="CX15" s="208"/>
      <c r="CY15" s="208"/>
      <c r="CZ15" s="208"/>
      <c r="DA15" s="208"/>
      <c r="DB15" s="208"/>
      <c r="DC15" s="208"/>
      <c r="DD15" s="208"/>
      <c r="DE15" s="208"/>
      <c r="DF15" s="208"/>
      <c r="DG15" s="208"/>
      <c r="DH15" s="208"/>
      <c r="DI15" s="208"/>
      <c r="DJ15" s="208"/>
      <c r="DK15" s="210"/>
      <c r="DL15" s="210"/>
      <c r="DM15" s="210"/>
      <c r="DN15" s="210"/>
      <c r="DO15" s="210"/>
      <c r="DP15" s="210"/>
      <c r="DQ15" s="313"/>
      <c r="DR15" s="313"/>
      <c r="DS15" s="313"/>
      <c r="DT15" s="313"/>
    </row>
    <row r="16" spans="1:124" ht="18.75" x14ac:dyDescent="0.3">
      <c r="A16" s="203" t="s">
        <v>223</v>
      </c>
      <c r="AA16" s="213"/>
      <c r="AB16" s="213"/>
      <c r="AC16" s="213"/>
      <c r="AD16" s="213"/>
      <c r="AE16" s="213"/>
      <c r="AF16" s="213"/>
      <c r="AG16" s="213"/>
      <c r="AH16" s="213"/>
      <c r="AI16" s="213"/>
      <c r="AJ16" s="213"/>
      <c r="AK16" s="213"/>
      <c r="AL16" s="213"/>
      <c r="AM16" s="213"/>
      <c r="AN16" s="213"/>
      <c r="AO16" s="208"/>
      <c r="AP16" s="208"/>
      <c r="AQ16" s="208"/>
      <c r="AR16" s="208"/>
      <c r="AS16" s="208"/>
      <c r="AT16" s="208"/>
      <c r="AU16" s="208"/>
      <c r="AV16" s="208"/>
      <c r="AW16" s="208"/>
      <c r="AX16" s="208"/>
      <c r="AY16" s="208"/>
      <c r="AZ16" s="208"/>
      <c r="BA16" s="208"/>
      <c r="BB16" s="208"/>
      <c r="BC16" s="208"/>
      <c r="BD16" s="208"/>
      <c r="BE16" s="208"/>
      <c r="BF16" s="208"/>
      <c r="BG16" s="208"/>
      <c r="BH16" s="210"/>
      <c r="BI16" s="210"/>
      <c r="BJ16" s="210"/>
      <c r="BK16" s="210"/>
      <c r="BL16" s="210"/>
      <c r="BM16" s="210"/>
      <c r="BN16" s="210"/>
      <c r="BO16" s="210"/>
      <c r="BP16" s="210"/>
      <c r="BQ16" s="210"/>
      <c r="BR16" s="210"/>
      <c r="BS16" s="210"/>
      <c r="BT16" s="213"/>
      <c r="BU16" s="213"/>
      <c r="BV16" s="213"/>
      <c r="BW16" s="213"/>
      <c r="BX16" s="213"/>
      <c r="BY16" s="208"/>
      <c r="BZ16" s="208"/>
      <c r="CA16" s="208"/>
      <c r="CB16" s="208"/>
      <c r="CC16" s="208"/>
      <c r="CD16" s="208"/>
      <c r="CE16" s="208"/>
      <c r="CF16" s="208"/>
      <c r="CG16" s="208"/>
      <c r="CH16" s="208"/>
      <c r="CI16" s="208"/>
      <c r="CJ16" s="208"/>
      <c r="CK16" s="208"/>
      <c r="CL16" s="208"/>
      <c r="CM16" s="208"/>
      <c r="CN16" s="208"/>
      <c r="CO16" s="208"/>
      <c r="CP16" s="208"/>
      <c r="CQ16" s="318"/>
      <c r="CR16" s="318"/>
      <c r="CS16" s="318"/>
      <c r="CT16" s="317"/>
      <c r="CU16" s="317"/>
      <c r="CV16" s="317"/>
      <c r="CW16" s="208"/>
      <c r="CX16" s="208"/>
      <c r="CY16" s="208"/>
      <c r="CZ16" s="208"/>
      <c r="DA16" s="208"/>
      <c r="DB16" s="208"/>
      <c r="DC16" s="208"/>
      <c r="DD16" s="208"/>
      <c r="DE16" s="208"/>
      <c r="DF16" s="208"/>
      <c r="DG16" s="208"/>
      <c r="DH16" s="208"/>
      <c r="DI16" s="208"/>
      <c r="DJ16" s="208"/>
      <c r="DK16" s="210"/>
      <c r="DL16" s="210"/>
      <c r="DM16" s="210"/>
      <c r="DN16" s="210"/>
      <c r="DO16" s="210"/>
      <c r="DP16" s="210"/>
      <c r="DQ16" s="213"/>
      <c r="DR16" s="213"/>
      <c r="DS16" s="213"/>
      <c r="DT16" s="213"/>
    </row>
    <row r="17" spans="1:124" ht="14.25" customHeight="1" x14ac:dyDescent="0.3">
      <c r="A17" s="314"/>
      <c r="B17" s="315"/>
      <c r="AA17" s="213"/>
      <c r="AB17" s="213"/>
      <c r="AC17" s="213"/>
      <c r="AD17" s="213"/>
      <c r="AE17" s="213"/>
      <c r="AF17" s="213"/>
      <c r="AG17" s="213"/>
      <c r="AH17" s="213"/>
      <c r="AI17" s="213"/>
      <c r="AJ17" s="213"/>
      <c r="AK17" s="213"/>
      <c r="AL17" s="213"/>
      <c r="AM17" s="213"/>
      <c r="AN17" s="213"/>
      <c r="AO17" s="208"/>
      <c r="AP17" s="208"/>
      <c r="AQ17" s="208"/>
      <c r="AR17" s="208"/>
      <c r="AS17" s="208"/>
      <c r="AT17" s="208"/>
      <c r="AU17" s="208"/>
      <c r="AV17" s="208"/>
      <c r="AW17" s="208"/>
      <c r="AX17" s="208"/>
      <c r="AY17" s="208"/>
      <c r="AZ17" s="208"/>
      <c r="BA17" s="208"/>
      <c r="BB17" s="208"/>
      <c r="BC17" s="208"/>
      <c r="BD17" s="208"/>
      <c r="BE17" s="208"/>
      <c r="BF17" s="208"/>
      <c r="BG17" s="208"/>
      <c r="BH17" s="210"/>
      <c r="BI17" s="210"/>
      <c r="BJ17" s="210"/>
      <c r="BK17" s="210"/>
      <c r="BL17" s="210"/>
      <c r="BM17" s="210"/>
      <c r="BN17" s="210"/>
      <c r="BO17" s="210"/>
      <c r="BP17" s="210"/>
      <c r="BQ17" s="210"/>
      <c r="BR17" s="210"/>
      <c r="BS17" s="210"/>
      <c r="BT17" s="213"/>
      <c r="BU17" s="213"/>
      <c r="BV17" s="213"/>
      <c r="BW17" s="213"/>
      <c r="BX17" s="213"/>
      <c r="BY17" s="208"/>
      <c r="BZ17" s="208"/>
      <c r="CA17" s="208"/>
      <c r="CB17" s="208"/>
      <c r="CC17" s="208"/>
      <c r="CD17" s="208"/>
      <c r="CE17" s="208"/>
      <c r="CF17" s="208"/>
      <c r="CG17" s="208"/>
      <c r="CH17" s="208"/>
      <c r="CI17" s="208"/>
      <c r="CJ17" s="208"/>
      <c r="CK17" s="208"/>
      <c r="CL17" s="208"/>
      <c r="CM17" s="208"/>
      <c r="CN17" s="208"/>
      <c r="CO17" s="208"/>
      <c r="CP17" s="208"/>
      <c r="CQ17" s="316"/>
      <c r="CR17" s="316"/>
      <c r="CS17" s="316"/>
      <c r="CT17" s="317"/>
      <c r="CU17" s="317"/>
      <c r="CV17" s="317"/>
      <c r="CW17" s="208"/>
      <c r="CX17" s="208"/>
      <c r="CY17" s="208"/>
      <c r="CZ17" s="208"/>
      <c r="DA17" s="208"/>
      <c r="DB17" s="208"/>
      <c r="DC17" s="208"/>
      <c r="DD17" s="208"/>
      <c r="DE17" s="208"/>
      <c r="DF17" s="208"/>
      <c r="DG17" s="208"/>
      <c r="DH17" s="208"/>
      <c r="DI17" s="208"/>
      <c r="DJ17" s="208"/>
      <c r="DK17" s="210"/>
      <c r="DL17" s="210"/>
      <c r="DM17" s="210"/>
      <c r="DN17" s="210"/>
      <c r="DO17" s="210"/>
      <c r="DP17" s="210"/>
      <c r="DQ17" s="213"/>
      <c r="DR17" s="213"/>
      <c r="DS17" s="213"/>
      <c r="DT17" s="213"/>
    </row>
    <row r="18" spans="1:124" ht="15.75" customHeight="1" thickBot="1" x14ac:dyDescent="0.35">
      <c r="A18" s="214"/>
      <c r="O18" s="311" t="s">
        <v>153</v>
      </c>
      <c r="P18" s="311"/>
      <c r="Q18" s="311"/>
      <c r="R18" s="311"/>
      <c r="S18" s="311"/>
      <c r="T18" s="311"/>
      <c r="U18" s="311"/>
      <c r="V18" s="311"/>
      <c r="W18" s="311"/>
      <c r="X18" s="311"/>
      <c r="Y18" s="311"/>
      <c r="Z18" s="311"/>
      <c r="AA18" s="312"/>
      <c r="AB18" s="312"/>
      <c r="AC18" s="312"/>
      <c r="AD18" s="312"/>
      <c r="AE18" s="312"/>
      <c r="AF18" s="312"/>
      <c r="AG18" s="312"/>
      <c r="AH18" s="312"/>
      <c r="AI18" s="312"/>
      <c r="AJ18" s="312"/>
      <c r="AK18" s="312"/>
      <c r="AL18" s="312"/>
      <c r="AM18" s="312"/>
      <c r="AN18" s="312"/>
      <c r="AO18" s="207"/>
      <c r="AP18" s="207"/>
      <c r="AQ18" s="207"/>
      <c r="AR18" s="208"/>
      <c r="AS18" s="208"/>
      <c r="AT18" s="208"/>
      <c r="AU18" s="208"/>
      <c r="AV18" s="208"/>
      <c r="AW18" s="208"/>
      <c r="AX18" s="208"/>
      <c r="AY18" s="208"/>
      <c r="AZ18" s="208"/>
      <c r="BA18" s="208"/>
      <c r="BB18" s="208"/>
      <c r="BC18" s="208"/>
      <c r="BD18" s="208"/>
      <c r="BE18" s="208"/>
      <c r="BF18" s="208"/>
      <c r="BG18" s="208"/>
      <c r="BH18" s="311" t="s">
        <v>153</v>
      </c>
      <c r="BI18" s="311"/>
      <c r="BJ18" s="311"/>
      <c r="BK18" s="311"/>
      <c r="BL18" s="311"/>
      <c r="BM18" s="311"/>
      <c r="BN18" s="311"/>
      <c r="BO18" s="311"/>
      <c r="BP18" s="311"/>
      <c r="BQ18" s="311"/>
      <c r="BR18" s="311"/>
      <c r="BS18" s="311"/>
      <c r="BT18" s="312"/>
      <c r="BU18" s="312"/>
      <c r="BV18" s="312"/>
      <c r="BW18" s="312"/>
      <c r="BX18" s="312"/>
      <c r="BY18" s="208"/>
      <c r="BZ18" s="208"/>
      <c r="CA18" s="208"/>
      <c r="CB18" s="208"/>
      <c r="CC18" s="208"/>
      <c r="CD18" s="208"/>
      <c r="CE18" s="208"/>
      <c r="CF18" s="208"/>
      <c r="CG18" s="208"/>
      <c r="CH18" s="208"/>
      <c r="CI18" s="208"/>
      <c r="CJ18" s="208"/>
      <c r="CK18" s="208"/>
      <c r="CL18" s="208"/>
      <c r="CM18" s="208"/>
      <c r="CN18" s="208"/>
      <c r="CO18" s="208"/>
      <c r="CP18" s="208"/>
      <c r="CQ18" s="208"/>
      <c r="CR18" s="208"/>
      <c r="CS18" s="208"/>
      <c r="CT18" s="208"/>
      <c r="CU18" s="208"/>
      <c r="CV18" s="208"/>
      <c r="CW18" s="208"/>
      <c r="CX18" s="208"/>
      <c r="CY18" s="208"/>
      <c r="CZ18" s="208"/>
      <c r="DA18" s="208"/>
      <c r="DB18" s="208"/>
      <c r="DC18" s="208"/>
      <c r="DD18" s="208"/>
      <c r="DE18" s="208"/>
      <c r="DF18" s="208"/>
      <c r="DG18" s="208"/>
      <c r="DH18" s="208"/>
      <c r="DI18" s="208"/>
      <c r="DJ18" s="208"/>
      <c r="DK18" s="311" t="s">
        <v>153</v>
      </c>
      <c r="DL18" s="311"/>
      <c r="DM18" s="311"/>
      <c r="DN18" s="311"/>
      <c r="DO18" s="311"/>
      <c r="DP18" s="311"/>
      <c r="DQ18" s="312"/>
      <c r="DR18" s="312"/>
      <c r="DS18" s="312"/>
      <c r="DT18" s="312"/>
    </row>
    <row r="19" spans="1:124" ht="18.75" x14ac:dyDescent="0.3">
      <c r="Z19" s="211"/>
      <c r="AA19" s="313"/>
      <c r="AB19" s="313"/>
      <c r="AC19" s="313"/>
      <c r="AD19" s="313"/>
      <c r="AE19" s="313"/>
      <c r="AF19" s="313"/>
      <c r="AG19" s="313"/>
      <c r="AH19" s="313"/>
      <c r="AI19" s="313"/>
      <c r="AJ19" s="313"/>
      <c r="AK19" s="313"/>
      <c r="AL19" s="313"/>
      <c r="AM19" s="313"/>
      <c r="AN19" s="313"/>
      <c r="AO19" s="208"/>
      <c r="AP19" s="208"/>
      <c r="AQ19" s="208"/>
      <c r="AR19" s="208"/>
      <c r="AS19" s="208"/>
      <c r="AT19" s="208"/>
      <c r="AU19" s="208"/>
      <c r="AV19" s="208"/>
      <c r="AW19" s="208"/>
      <c r="AX19" s="208"/>
      <c r="AY19" s="208"/>
      <c r="AZ19" s="208"/>
      <c r="BA19" s="208"/>
      <c r="BB19" s="208"/>
      <c r="BC19" s="208"/>
      <c r="BD19" s="208"/>
      <c r="BE19" s="208"/>
      <c r="BF19" s="208"/>
      <c r="BG19" s="208"/>
      <c r="BH19" s="210"/>
      <c r="BI19" s="210"/>
      <c r="BJ19" s="210"/>
      <c r="BK19" s="210"/>
      <c r="BL19" s="210"/>
      <c r="BM19" s="210"/>
      <c r="BN19" s="210"/>
      <c r="BO19" s="210"/>
      <c r="BP19" s="210"/>
      <c r="BQ19" s="210"/>
      <c r="BR19" s="210"/>
      <c r="BS19" s="212"/>
      <c r="BT19" s="313"/>
      <c r="BU19" s="313"/>
      <c r="BV19" s="313"/>
      <c r="BW19" s="313"/>
      <c r="BX19" s="313"/>
      <c r="BY19" s="208"/>
      <c r="BZ19" s="208"/>
      <c r="CA19" s="208"/>
      <c r="CB19" s="208"/>
      <c r="CC19" s="208"/>
      <c r="CD19" s="208"/>
      <c r="CE19" s="208"/>
      <c r="CF19" s="208"/>
      <c r="CG19" s="208"/>
      <c r="CH19" s="208"/>
      <c r="CI19" s="208"/>
      <c r="CJ19" s="208"/>
      <c r="CK19" s="208"/>
      <c r="CL19" s="208"/>
      <c r="CM19" s="208"/>
      <c r="CN19" s="208"/>
      <c r="CO19" s="208"/>
      <c r="CP19" s="208"/>
      <c r="CQ19" s="208"/>
      <c r="CR19" s="208"/>
      <c r="CS19" s="208"/>
      <c r="CT19" s="208"/>
      <c r="CU19" s="208"/>
      <c r="CV19" s="208"/>
      <c r="CW19" s="208"/>
      <c r="CX19" s="208"/>
      <c r="CY19" s="208"/>
      <c r="CZ19" s="208"/>
      <c r="DA19" s="208"/>
      <c r="DB19" s="208"/>
      <c r="DC19" s="208"/>
      <c r="DD19" s="208"/>
      <c r="DE19" s="208"/>
      <c r="DF19" s="208"/>
      <c r="DG19" s="208"/>
      <c r="DH19" s="208"/>
      <c r="DI19" s="208"/>
      <c r="DJ19" s="208"/>
      <c r="DK19" s="210"/>
      <c r="DL19" s="210"/>
      <c r="DM19" s="210"/>
      <c r="DN19" s="210"/>
      <c r="DO19" s="210"/>
      <c r="DP19" s="210"/>
      <c r="DQ19" s="313"/>
      <c r="DR19" s="313"/>
      <c r="DS19" s="313"/>
      <c r="DT19" s="313"/>
    </row>
    <row r="20" spans="1:124" ht="18.75" x14ac:dyDescent="0.3">
      <c r="AA20" s="135"/>
      <c r="AB20" s="135"/>
      <c r="AC20" s="135"/>
      <c r="AD20" s="135"/>
      <c r="AE20" s="135"/>
      <c r="AF20" s="135"/>
      <c r="AG20" s="135"/>
      <c r="AH20" s="135"/>
      <c r="AI20" s="135"/>
      <c r="AJ20" s="135"/>
      <c r="AK20" s="135"/>
      <c r="AL20" s="135"/>
      <c r="AM20" s="135"/>
      <c r="AN20" s="135"/>
      <c r="BH20" s="210"/>
      <c r="BI20" s="210"/>
      <c r="BJ20" s="210"/>
      <c r="BK20" s="210"/>
      <c r="BL20" s="210"/>
      <c r="BM20" s="210"/>
      <c r="BN20" s="210"/>
      <c r="BO20" s="210"/>
      <c r="BP20" s="210"/>
      <c r="BQ20" s="210"/>
      <c r="BR20" s="210"/>
      <c r="BS20" s="210"/>
      <c r="BT20" s="135"/>
      <c r="BU20" s="135"/>
      <c r="BV20" s="135"/>
      <c r="BW20" s="135"/>
      <c r="BX20" s="135"/>
      <c r="DK20" s="210"/>
      <c r="DL20" s="210"/>
      <c r="DM20" s="210"/>
      <c r="DN20" s="210"/>
      <c r="DO20" s="210"/>
      <c r="DP20" s="210"/>
      <c r="DQ20" s="135"/>
      <c r="DR20" s="135"/>
      <c r="DS20" s="135"/>
      <c r="DT20" s="135"/>
    </row>
    <row r="21" spans="1:124" x14ac:dyDescent="0.25">
      <c r="BT21" s="135"/>
      <c r="BU21" s="135"/>
      <c r="BV21" s="135"/>
      <c r="BW21" s="135"/>
      <c r="BX21" s="135"/>
    </row>
    <row r="23" spans="1:124" x14ac:dyDescent="0.25">
      <c r="H23" s="135"/>
      <c r="I23" s="135"/>
      <c r="J23" s="135"/>
      <c r="L23" s="135"/>
      <c r="M23" s="135"/>
      <c r="N23" s="135"/>
      <c r="P23" s="135"/>
      <c r="Q23" s="135"/>
      <c r="R23" s="135"/>
    </row>
    <row r="24" spans="1:124" x14ac:dyDescent="0.25">
      <c r="H24" s="135"/>
      <c r="I24" s="135"/>
      <c r="J24" s="135"/>
      <c r="L24" s="135"/>
      <c r="M24" s="135"/>
      <c r="N24" s="135"/>
      <c r="P24" s="135"/>
      <c r="Q24" s="135"/>
      <c r="R24" s="135"/>
    </row>
    <row r="25" spans="1:124" x14ac:dyDescent="0.25">
      <c r="H25" s="135"/>
      <c r="I25" s="135"/>
      <c r="J25" s="135"/>
      <c r="L25" s="135"/>
      <c r="M25" s="135"/>
      <c r="N25" s="135"/>
      <c r="P25" s="135"/>
      <c r="Q25" s="135"/>
      <c r="R25" s="135"/>
    </row>
    <row r="26" spans="1:124" x14ac:dyDescent="0.25">
      <c r="H26" s="135"/>
      <c r="I26" s="135"/>
      <c r="J26" s="135"/>
      <c r="L26" s="135"/>
      <c r="M26" s="135"/>
      <c r="N26" s="135"/>
      <c r="P26" s="135"/>
      <c r="Q26" s="135"/>
      <c r="R26" s="135"/>
    </row>
    <row r="27" spans="1:124" x14ac:dyDescent="0.25">
      <c r="H27" s="135"/>
      <c r="I27" s="135"/>
      <c r="J27" s="135"/>
      <c r="L27" s="135"/>
      <c r="M27" s="135"/>
      <c r="N27" s="135"/>
      <c r="P27" s="135"/>
      <c r="Q27" s="135"/>
      <c r="R27" s="135"/>
    </row>
    <row r="28" spans="1:124" x14ac:dyDescent="0.25">
      <c r="H28" s="135"/>
      <c r="I28" s="135"/>
      <c r="J28" s="135"/>
      <c r="L28" s="135"/>
      <c r="M28" s="135"/>
      <c r="N28" s="135"/>
      <c r="P28" s="135"/>
      <c r="Q28" s="135"/>
      <c r="R28" s="135"/>
    </row>
    <row r="29" spans="1:124" x14ac:dyDescent="0.25">
      <c r="H29" s="135"/>
      <c r="I29" s="135"/>
      <c r="J29" s="135"/>
      <c r="L29" s="135"/>
      <c r="M29" s="135"/>
      <c r="N29" s="135"/>
      <c r="P29" s="135"/>
      <c r="Q29" s="135"/>
      <c r="R29" s="135"/>
    </row>
    <row r="30" spans="1:124" x14ac:dyDescent="0.25">
      <c r="H30" s="135"/>
      <c r="I30" s="135"/>
      <c r="J30" s="135"/>
      <c r="L30" s="135"/>
      <c r="M30" s="135"/>
      <c r="N30" s="135"/>
      <c r="P30" s="135"/>
      <c r="Q30" s="135"/>
      <c r="R30" s="135"/>
    </row>
    <row r="31" spans="1:124" x14ac:dyDescent="0.25">
      <c r="H31" s="135"/>
      <c r="I31" s="135"/>
      <c r="J31" s="135"/>
      <c r="L31" s="135"/>
      <c r="M31" s="135"/>
      <c r="N31" s="135"/>
      <c r="P31" s="135"/>
      <c r="Q31" s="135"/>
      <c r="R31" s="135"/>
    </row>
    <row r="32" spans="1:124" x14ac:dyDescent="0.25">
      <c r="H32" s="135"/>
      <c r="I32" s="135"/>
      <c r="J32" s="135"/>
      <c r="L32" s="135"/>
      <c r="M32" s="135"/>
      <c r="N32" s="135"/>
      <c r="P32" s="135"/>
      <c r="Q32" s="135"/>
      <c r="R32" s="135"/>
    </row>
    <row r="33" spans="8:18" x14ac:dyDescent="0.25">
      <c r="H33" s="135"/>
      <c r="I33" s="135"/>
      <c r="J33" s="135"/>
      <c r="L33" s="135"/>
      <c r="M33" s="135"/>
      <c r="N33" s="135"/>
      <c r="P33" s="135"/>
      <c r="Q33" s="135"/>
      <c r="R33" s="135"/>
    </row>
    <row r="34" spans="8:18" x14ac:dyDescent="0.25">
      <c r="H34" s="135"/>
      <c r="I34" s="135"/>
      <c r="J34" s="135"/>
      <c r="L34" s="135"/>
      <c r="M34" s="135"/>
      <c r="N34" s="135"/>
      <c r="P34" s="135"/>
      <c r="Q34" s="135"/>
      <c r="R34" s="135"/>
    </row>
    <row r="35" spans="8:18" x14ac:dyDescent="0.25">
      <c r="H35" s="135"/>
      <c r="I35" s="135"/>
      <c r="J35" s="135"/>
      <c r="L35" s="135"/>
      <c r="M35" s="135"/>
      <c r="N35" s="135"/>
      <c r="P35" s="135"/>
      <c r="Q35" s="135"/>
      <c r="R35" s="135"/>
    </row>
    <row r="36" spans="8:18" x14ac:dyDescent="0.25">
      <c r="H36" s="135"/>
      <c r="I36" s="135"/>
      <c r="J36" s="135"/>
      <c r="L36" s="135"/>
      <c r="M36" s="135"/>
      <c r="N36" s="135"/>
      <c r="P36" s="135"/>
      <c r="Q36" s="135"/>
      <c r="R36" s="135"/>
    </row>
    <row r="37" spans="8:18" x14ac:dyDescent="0.25">
      <c r="H37" s="135"/>
      <c r="I37" s="135"/>
      <c r="J37" s="135"/>
      <c r="L37" s="135"/>
      <c r="M37" s="135"/>
      <c r="N37" s="135"/>
      <c r="P37" s="135"/>
      <c r="Q37" s="135"/>
      <c r="R37" s="135"/>
    </row>
    <row r="38" spans="8:18" x14ac:dyDescent="0.25">
      <c r="H38" s="135"/>
      <c r="I38" s="135"/>
      <c r="J38" s="135"/>
      <c r="L38" s="135"/>
      <c r="M38" s="135"/>
      <c r="N38" s="135"/>
      <c r="P38" s="135"/>
      <c r="Q38" s="135"/>
      <c r="R38" s="135"/>
    </row>
    <row r="39" spans="8:18" x14ac:dyDescent="0.25">
      <c r="H39" s="135"/>
      <c r="I39" s="135"/>
      <c r="J39" s="135"/>
      <c r="L39" s="135"/>
      <c r="M39" s="135"/>
      <c r="N39" s="135"/>
      <c r="P39" s="135"/>
      <c r="Q39" s="135"/>
      <c r="R39" s="135"/>
    </row>
    <row r="40" spans="8:18" x14ac:dyDescent="0.25">
      <c r="H40" s="135"/>
      <c r="I40" s="135"/>
      <c r="J40" s="135"/>
      <c r="L40" s="135"/>
      <c r="M40" s="135"/>
      <c r="N40" s="135"/>
      <c r="P40" s="135"/>
      <c r="Q40" s="135"/>
      <c r="R40" s="135"/>
    </row>
    <row r="41" spans="8:18" x14ac:dyDescent="0.25">
      <c r="H41" s="135"/>
      <c r="I41" s="135"/>
      <c r="J41" s="135"/>
      <c r="L41" s="135"/>
      <c r="M41" s="135"/>
      <c r="N41" s="135"/>
      <c r="P41" s="135"/>
      <c r="Q41" s="135"/>
      <c r="R41" s="135"/>
    </row>
    <row r="42" spans="8:18" x14ac:dyDescent="0.25">
      <c r="H42" s="135"/>
      <c r="I42" s="135"/>
      <c r="J42" s="135"/>
      <c r="L42" s="135"/>
      <c r="M42" s="135"/>
      <c r="N42" s="135"/>
      <c r="P42" s="135"/>
      <c r="Q42" s="135"/>
      <c r="R42" s="135"/>
    </row>
    <row r="43" spans="8:18" x14ac:dyDescent="0.25">
      <c r="H43" s="135"/>
      <c r="I43" s="135"/>
      <c r="J43" s="135"/>
      <c r="K43">
        <f>SUM(I43:J43)</f>
        <v>0</v>
      </c>
      <c r="L43" s="135"/>
      <c r="M43" s="135"/>
      <c r="N43" s="135"/>
      <c r="P43" s="135"/>
      <c r="Q43" s="135"/>
      <c r="R43" s="135"/>
    </row>
    <row r="44" spans="8:18" x14ac:dyDescent="0.25">
      <c r="H44" s="135"/>
      <c r="I44" s="135"/>
      <c r="J44" s="135"/>
      <c r="L44" s="135"/>
      <c r="M44" s="135"/>
      <c r="N44" s="135"/>
      <c r="P44" s="135"/>
      <c r="Q44" s="135"/>
      <c r="R44" s="135"/>
    </row>
    <row r="45" spans="8:18" x14ac:dyDescent="0.25">
      <c r="H45" s="135"/>
      <c r="I45" s="135"/>
      <c r="J45" s="135"/>
      <c r="L45" s="135"/>
      <c r="M45" s="135"/>
      <c r="N45" s="135"/>
      <c r="P45" s="135"/>
      <c r="Q45" s="135"/>
      <c r="R45" s="135"/>
    </row>
    <row r="50" spans="10:23" x14ac:dyDescent="0.25">
      <c r="J50" s="135"/>
      <c r="K50" s="135"/>
      <c r="L50" s="135"/>
      <c r="M50" s="135"/>
      <c r="N50" s="135"/>
      <c r="O50" s="135"/>
      <c r="P50" s="135"/>
      <c r="Q50" s="135"/>
      <c r="R50" s="135"/>
      <c r="S50" s="135"/>
      <c r="T50" s="135"/>
      <c r="U50" s="135"/>
      <c r="V50" s="135"/>
      <c r="W50" s="135"/>
    </row>
    <row r="51" spans="10:23" x14ac:dyDescent="0.25">
      <c r="J51" s="135"/>
      <c r="K51" s="135"/>
      <c r="L51" s="135"/>
      <c r="M51" s="135"/>
      <c r="N51" s="135"/>
      <c r="O51" s="135"/>
      <c r="P51" s="135"/>
      <c r="Q51" s="135"/>
      <c r="R51" s="135"/>
      <c r="S51" s="135"/>
      <c r="T51" s="135"/>
      <c r="U51" s="135"/>
      <c r="V51" s="135"/>
      <c r="W51" s="135"/>
    </row>
    <row r="54" spans="10:23" x14ac:dyDescent="0.25">
      <c r="J54" s="135"/>
      <c r="K54" s="135"/>
      <c r="L54" s="135"/>
      <c r="M54" s="135"/>
      <c r="N54" s="135"/>
      <c r="O54" s="135"/>
      <c r="P54" s="135"/>
      <c r="Q54" s="135"/>
      <c r="R54" s="135"/>
      <c r="S54" s="135"/>
      <c r="T54" s="135"/>
      <c r="U54" s="135"/>
      <c r="V54" s="135"/>
      <c r="W54" s="135"/>
    </row>
    <row r="55" spans="10:23" x14ac:dyDescent="0.25">
      <c r="J55" s="135"/>
      <c r="K55" s="135"/>
      <c r="L55" s="135"/>
      <c r="M55" s="135"/>
      <c r="N55" s="135"/>
      <c r="O55" s="135"/>
      <c r="P55" s="135"/>
      <c r="Q55" s="135"/>
      <c r="R55" s="135"/>
      <c r="S55" s="135"/>
      <c r="T55" s="135"/>
      <c r="U55" s="135"/>
      <c r="V55" s="135"/>
      <c r="W55" s="135"/>
    </row>
  </sheetData>
  <mergeCells count="86">
    <mergeCell ref="CW7:DH7"/>
    <mergeCell ref="CW8:DH8"/>
    <mergeCell ref="CW9:CZ9"/>
    <mergeCell ref="DA9:DD9"/>
    <mergeCell ref="DE9:DH9"/>
    <mergeCell ref="DI9:DL9"/>
    <mergeCell ref="DM9:DP9"/>
    <mergeCell ref="BX4:CJ4"/>
    <mergeCell ref="DS4:DT4"/>
    <mergeCell ref="DT7:DT10"/>
    <mergeCell ref="A5:F5"/>
    <mergeCell ref="G5:Q5"/>
    <mergeCell ref="BX5:CJ5"/>
    <mergeCell ref="DI5:DN5"/>
    <mergeCell ref="BA7:BX7"/>
    <mergeCell ref="BY7:CJ7"/>
    <mergeCell ref="CK7:CV7"/>
    <mergeCell ref="DI7:DP7"/>
    <mergeCell ref="DQ7:DS9"/>
    <mergeCell ref="BA8:BH8"/>
    <mergeCell ref="BI8:BP8"/>
    <mergeCell ref="BQ8:BX8"/>
    <mergeCell ref="BY8:CJ8"/>
    <mergeCell ref="CK8:CV8"/>
    <mergeCell ref="DI8:DP8"/>
    <mergeCell ref="E9:H9"/>
    <mergeCell ref="I9:L9"/>
    <mergeCell ref="M9:P9"/>
    <mergeCell ref="Q9:T9"/>
    <mergeCell ref="A7:A10"/>
    <mergeCell ref="B7:B10"/>
    <mergeCell ref="C7:C10"/>
    <mergeCell ref="D7:D10"/>
    <mergeCell ref="E7:AN7"/>
    <mergeCell ref="AC9:AF9"/>
    <mergeCell ref="AG9:AJ9"/>
    <mergeCell ref="AO7:AZ8"/>
    <mergeCell ref="E8:P8"/>
    <mergeCell ref="Q8:AB8"/>
    <mergeCell ref="AC8:AN8"/>
    <mergeCell ref="AK9:AN9"/>
    <mergeCell ref="U9:X9"/>
    <mergeCell ref="Y9:AB9"/>
    <mergeCell ref="CK9:CN9"/>
    <mergeCell ref="CO9:CR9"/>
    <mergeCell ref="CS9:CV9"/>
    <mergeCell ref="BM9:BP9"/>
    <mergeCell ref="BQ9:BT9"/>
    <mergeCell ref="BU9:BX9"/>
    <mergeCell ref="BY9:CB9"/>
    <mergeCell ref="CC9:CF9"/>
    <mergeCell ref="CG9:CJ9"/>
    <mergeCell ref="AO9:AR9"/>
    <mergeCell ref="AS9:AV9"/>
    <mergeCell ref="AW9:AZ9"/>
    <mergeCell ref="BA9:BD9"/>
    <mergeCell ref="BE9:BH9"/>
    <mergeCell ref="BI9:BL9"/>
    <mergeCell ref="A11:A12"/>
    <mergeCell ref="B11:B12"/>
    <mergeCell ref="C11:C12"/>
    <mergeCell ref="AA15:AN15"/>
    <mergeCell ref="BT15:BX15"/>
    <mergeCell ref="CQ15:CS15"/>
    <mergeCell ref="CT15:CV15"/>
    <mergeCell ref="DQ15:DT15"/>
    <mergeCell ref="CQ16:CS16"/>
    <mergeCell ref="CT16:CV16"/>
    <mergeCell ref="AA14:AN14"/>
    <mergeCell ref="BT14:BX14"/>
    <mergeCell ref="CQ14:CS14"/>
    <mergeCell ref="CT14:CV14"/>
    <mergeCell ref="DK14:DP14"/>
    <mergeCell ref="DQ14:DT14"/>
    <mergeCell ref="DK18:DP18"/>
    <mergeCell ref="DQ18:DT18"/>
    <mergeCell ref="AA19:AN19"/>
    <mergeCell ref="BT19:BX19"/>
    <mergeCell ref="DQ19:DT19"/>
    <mergeCell ref="A17:B17"/>
    <mergeCell ref="CQ17:CS17"/>
    <mergeCell ref="CT17:CV17"/>
    <mergeCell ref="O18:Z18"/>
    <mergeCell ref="AA18:AN18"/>
    <mergeCell ref="BH18:BS18"/>
    <mergeCell ref="BT18:BX18"/>
  </mergeCells>
  <conditionalFormatting sqref="H11:H12 L11:L12 P11:P12 T11:T12 X11:X12 AB11:AB12 AF11:AF12 AJ11:AJ12 AN11:AN12 AR11:AR12 AV11:AV12 AZ11:AZ12 BD11:BD12 BH11:BH12 BL11:BL12 BP11:BP12 BT11:BT12 BX11:BX12 CB11:CB12 CF11:CF12 CJ11:CJ12 CN11:CN12 CR11:CR12 CV11:CV12 DL11:DL12 DP11:DT12 CZ11:CZ12 DD11:DD12 DH11:DH12">
    <cfRule type="cellIs" dxfId="0" priority="2"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NK5 XG5 AHC5 AQY5 BAU5 BKQ5 BUM5 CEI5 COE5 CYA5 DHW5 DRS5 EBO5 ELK5 EVG5 FFC5 FOY5 FYU5 GIQ5 GSM5 HCI5 HME5 HWA5 IFW5 IPS5 IZO5 JJK5 JTG5 KDC5 KMY5 KWU5 LGQ5 LQM5 MAI5 MKE5 MUA5 NDW5 NNS5 NXO5 OHK5 ORG5 PBC5 PKY5 PUU5 QEQ5 QOM5 QYI5 RIE5 RSA5 SBW5 SLS5 SVO5 TFK5 TPG5 TZC5 UIY5 USU5 VCQ5 VMM5 VWI5 WGE5 WQA5 WZW5 DO65427 NK65427 XG65427 AHC65427 AQY65427 BAU65427 BKQ65427 BUM65427 CEI65427 COE65427 CYA65427 DHW65427 DRS65427 EBO65427 ELK65427 EVG65427 FFC65427 FOY65427 FYU65427 GIQ65427 GSM65427 HCI65427 HME65427 HWA65427 IFW65427 IPS65427 IZO65427 JJK65427 JTG65427 KDC65427 KMY65427 KWU65427 LGQ65427 LQM65427 MAI65427 MKE65427 MUA65427 NDW65427 NNS65427 NXO65427 OHK65427 ORG65427 PBC65427 PKY65427 PUU65427 QEQ65427 QOM65427 QYI65427 RIE65427 RSA65427 SBW65427 SLS65427 SVO65427 TFK65427 TPG65427 TZC65427 UIY65427 USU65427 VCQ65427 VMM65427 VWI65427 WGE65427 WQA65427 WZW65427 DO130963 NK130963 XG130963 AHC130963 AQY130963 BAU130963 BKQ130963 BUM130963 CEI130963 COE130963 CYA130963 DHW130963 DRS130963 EBO130963 ELK130963 EVG130963 FFC130963 FOY130963 FYU130963 GIQ130963 GSM130963 HCI130963 HME130963 HWA130963 IFW130963 IPS130963 IZO130963 JJK130963 JTG130963 KDC130963 KMY130963 KWU130963 LGQ130963 LQM130963 MAI130963 MKE130963 MUA130963 NDW130963 NNS130963 NXO130963 OHK130963 ORG130963 PBC130963 PKY130963 PUU130963 QEQ130963 QOM130963 QYI130963 RIE130963 RSA130963 SBW130963 SLS130963 SVO130963 TFK130963 TPG130963 TZC130963 UIY130963 USU130963 VCQ130963 VMM130963 VWI130963 WGE130963 WQA130963 WZW130963 DO196499 NK196499 XG196499 AHC196499 AQY196499 BAU196499 BKQ196499 BUM196499 CEI196499 COE196499 CYA196499 DHW196499 DRS196499 EBO196499 ELK196499 EVG196499 FFC196499 FOY196499 FYU196499 GIQ196499 GSM196499 HCI196499 HME196499 HWA196499 IFW196499 IPS196499 IZO196499 JJK196499 JTG196499 KDC196499 KMY196499 KWU196499 LGQ196499 LQM196499 MAI196499 MKE196499 MUA196499 NDW196499 NNS196499 NXO196499 OHK196499 ORG196499 PBC196499 PKY196499 PUU196499 QEQ196499 QOM196499 QYI196499 RIE196499 RSA196499 SBW196499 SLS196499 SVO196499 TFK196499 TPG196499 TZC196499 UIY196499 USU196499 VCQ196499 VMM196499 VWI196499 WGE196499 WQA196499 WZW196499 DO262035 NK262035 XG262035 AHC262035 AQY262035 BAU262035 BKQ262035 BUM262035 CEI262035 COE262035 CYA262035 DHW262035 DRS262035 EBO262035 ELK262035 EVG262035 FFC262035 FOY262035 FYU262035 GIQ262035 GSM262035 HCI262035 HME262035 HWA262035 IFW262035 IPS262035 IZO262035 JJK262035 JTG262035 KDC262035 KMY262035 KWU262035 LGQ262035 LQM262035 MAI262035 MKE262035 MUA262035 NDW262035 NNS262035 NXO262035 OHK262035 ORG262035 PBC262035 PKY262035 PUU262035 QEQ262035 QOM262035 QYI262035 RIE262035 RSA262035 SBW262035 SLS262035 SVO262035 TFK262035 TPG262035 TZC262035 UIY262035 USU262035 VCQ262035 VMM262035 VWI262035 WGE262035 WQA262035 WZW262035 DO327571 NK327571 XG327571 AHC327571 AQY327571 BAU327571 BKQ327571 BUM327571 CEI327571 COE327571 CYA327571 DHW327571 DRS327571 EBO327571 ELK327571 EVG327571 FFC327571 FOY327571 FYU327571 GIQ327571 GSM327571 HCI327571 HME327571 HWA327571 IFW327571 IPS327571 IZO327571 JJK327571 JTG327571 KDC327571 KMY327571 KWU327571 LGQ327571 LQM327571 MAI327571 MKE327571 MUA327571 NDW327571 NNS327571 NXO327571 OHK327571 ORG327571 PBC327571 PKY327571 PUU327571 QEQ327571 QOM327571 QYI327571 RIE327571 RSA327571 SBW327571 SLS327571 SVO327571 TFK327571 TPG327571 TZC327571 UIY327571 USU327571 VCQ327571 VMM327571 VWI327571 WGE327571 WQA327571 WZW327571 DO393107 NK393107 XG393107 AHC393107 AQY393107 BAU393107 BKQ393107 BUM393107 CEI393107 COE393107 CYA393107 DHW393107 DRS393107 EBO393107 ELK393107 EVG393107 FFC393107 FOY393107 FYU393107 GIQ393107 GSM393107 HCI393107 HME393107 HWA393107 IFW393107 IPS393107 IZO393107 JJK393107 JTG393107 KDC393107 KMY393107 KWU393107 LGQ393107 LQM393107 MAI393107 MKE393107 MUA393107 NDW393107 NNS393107 NXO393107 OHK393107 ORG393107 PBC393107 PKY393107 PUU393107 QEQ393107 QOM393107 QYI393107 RIE393107 RSA393107 SBW393107 SLS393107 SVO393107 TFK393107 TPG393107 TZC393107 UIY393107 USU393107 VCQ393107 VMM393107 VWI393107 WGE393107 WQA393107 WZW393107 DO458643 NK458643 XG458643 AHC458643 AQY458643 BAU458643 BKQ458643 BUM458643 CEI458643 COE458643 CYA458643 DHW458643 DRS458643 EBO458643 ELK458643 EVG458643 FFC458643 FOY458643 FYU458643 GIQ458643 GSM458643 HCI458643 HME458643 HWA458643 IFW458643 IPS458643 IZO458643 JJK458643 JTG458643 KDC458643 KMY458643 KWU458643 LGQ458643 LQM458643 MAI458643 MKE458643 MUA458643 NDW458643 NNS458643 NXO458643 OHK458643 ORG458643 PBC458643 PKY458643 PUU458643 QEQ458643 QOM458643 QYI458643 RIE458643 RSA458643 SBW458643 SLS458643 SVO458643 TFK458643 TPG458643 TZC458643 UIY458643 USU458643 VCQ458643 VMM458643 VWI458643 WGE458643 WQA458643 WZW458643 DO524179 NK524179 XG524179 AHC524179 AQY524179 BAU524179 BKQ524179 BUM524179 CEI524179 COE524179 CYA524179 DHW524179 DRS524179 EBO524179 ELK524179 EVG524179 FFC524179 FOY524179 FYU524179 GIQ524179 GSM524179 HCI524179 HME524179 HWA524179 IFW524179 IPS524179 IZO524179 JJK524179 JTG524179 KDC524179 KMY524179 KWU524179 LGQ524179 LQM524179 MAI524179 MKE524179 MUA524179 NDW524179 NNS524179 NXO524179 OHK524179 ORG524179 PBC524179 PKY524179 PUU524179 QEQ524179 QOM524179 QYI524179 RIE524179 RSA524179 SBW524179 SLS524179 SVO524179 TFK524179 TPG524179 TZC524179 UIY524179 USU524179 VCQ524179 VMM524179 VWI524179 WGE524179 WQA524179 WZW524179 DO589715 NK589715 XG589715 AHC589715 AQY589715 BAU589715 BKQ589715 BUM589715 CEI589715 COE589715 CYA589715 DHW589715 DRS589715 EBO589715 ELK589715 EVG589715 FFC589715 FOY589715 FYU589715 GIQ589715 GSM589715 HCI589715 HME589715 HWA589715 IFW589715 IPS589715 IZO589715 JJK589715 JTG589715 KDC589715 KMY589715 KWU589715 LGQ589715 LQM589715 MAI589715 MKE589715 MUA589715 NDW589715 NNS589715 NXO589715 OHK589715 ORG589715 PBC589715 PKY589715 PUU589715 QEQ589715 QOM589715 QYI589715 RIE589715 RSA589715 SBW589715 SLS589715 SVO589715 TFK589715 TPG589715 TZC589715 UIY589715 USU589715 VCQ589715 VMM589715 VWI589715 WGE589715 WQA589715 WZW589715 DO655251 NK655251 XG655251 AHC655251 AQY655251 BAU655251 BKQ655251 BUM655251 CEI655251 COE655251 CYA655251 DHW655251 DRS655251 EBO655251 ELK655251 EVG655251 FFC655251 FOY655251 FYU655251 GIQ655251 GSM655251 HCI655251 HME655251 HWA655251 IFW655251 IPS655251 IZO655251 JJK655251 JTG655251 KDC655251 KMY655251 KWU655251 LGQ655251 LQM655251 MAI655251 MKE655251 MUA655251 NDW655251 NNS655251 NXO655251 OHK655251 ORG655251 PBC655251 PKY655251 PUU655251 QEQ655251 QOM655251 QYI655251 RIE655251 RSA655251 SBW655251 SLS655251 SVO655251 TFK655251 TPG655251 TZC655251 UIY655251 USU655251 VCQ655251 VMM655251 VWI655251 WGE655251 WQA655251 WZW655251 DO720787 NK720787 XG720787 AHC720787 AQY720787 BAU720787 BKQ720787 BUM720787 CEI720787 COE720787 CYA720787 DHW720787 DRS720787 EBO720787 ELK720787 EVG720787 FFC720787 FOY720787 FYU720787 GIQ720787 GSM720787 HCI720787 HME720787 HWA720787 IFW720787 IPS720787 IZO720787 JJK720787 JTG720787 KDC720787 KMY720787 KWU720787 LGQ720787 LQM720787 MAI720787 MKE720787 MUA720787 NDW720787 NNS720787 NXO720787 OHK720787 ORG720787 PBC720787 PKY720787 PUU720787 QEQ720787 QOM720787 QYI720787 RIE720787 RSA720787 SBW720787 SLS720787 SVO720787 TFK720787 TPG720787 TZC720787 UIY720787 USU720787 VCQ720787 VMM720787 VWI720787 WGE720787 WQA720787 WZW720787 DO786323 NK786323 XG786323 AHC786323 AQY786323 BAU786323 BKQ786323 BUM786323 CEI786323 COE786323 CYA786323 DHW786323 DRS786323 EBO786323 ELK786323 EVG786323 FFC786323 FOY786323 FYU786323 GIQ786323 GSM786323 HCI786323 HME786323 HWA786323 IFW786323 IPS786323 IZO786323 JJK786323 JTG786323 KDC786323 KMY786323 KWU786323 LGQ786323 LQM786323 MAI786323 MKE786323 MUA786323 NDW786323 NNS786323 NXO786323 OHK786323 ORG786323 PBC786323 PKY786323 PUU786323 QEQ786323 QOM786323 QYI786323 RIE786323 RSA786323 SBW786323 SLS786323 SVO786323 TFK786323 TPG786323 TZC786323 UIY786323 USU786323 VCQ786323 VMM786323 VWI786323 WGE786323 WQA786323 WZW786323 DO851859 NK851859 XG851859 AHC851859 AQY851859 BAU851859 BKQ851859 BUM851859 CEI851859 COE851859 CYA851859 DHW851859 DRS851859 EBO851859 ELK851859 EVG851859 FFC851859 FOY851859 FYU851859 GIQ851859 GSM851859 HCI851859 HME851859 HWA851859 IFW851859 IPS851859 IZO851859 JJK851859 JTG851859 KDC851859 KMY851859 KWU851859 LGQ851859 LQM851859 MAI851859 MKE851859 MUA851859 NDW851859 NNS851859 NXO851859 OHK851859 ORG851859 PBC851859 PKY851859 PUU851859 QEQ851859 QOM851859 QYI851859 RIE851859 RSA851859 SBW851859 SLS851859 SVO851859 TFK851859 TPG851859 TZC851859 UIY851859 USU851859 VCQ851859 VMM851859 VWI851859 WGE851859 WQA851859 WZW851859 DO917395 NK917395 XG917395 AHC917395 AQY917395 BAU917395 BKQ917395 BUM917395 CEI917395 COE917395 CYA917395 DHW917395 DRS917395 EBO917395 ELK917395 EVG917395 FFC917395 FOY917395 FYU917395 GIQ917395 GSM917395 HCI917395 HME917395 HWA917395 IFW917395 IPS917395 IZO917395 JJK917395 JTG917395 KDC917395 KMY917395 KWU917395 LGQ917395 LQM917395 MAI917395 MKE917395 MUA917395 NDW917395 NNS917395 NXO917395 OHK917395 ORG917395 PBC917395 PKY917395 PUU917395 QEQ917395 QOM917395 QYI917395 RIE917395 RSA917395 SBW917395 SLS917395 SVO917395 TFK917395 TPG917395 TZC917395 UIY917395 USU917395 VCQ917395 VMM917395 VWI917395 WGE917395 WQA917395 WZW917395 DO982931 NK982931 XG982931 AHC982931 AQY982931 BAU982931 BKQ982931 BUM982931 CEI982931 COE982931 CYA982931 DHW982931 DRS982931 EBO982931 ELK982931 EVG982931 FFC982931 FOY982931 FYU982931 GIQ982931 GSM982931 HCI982931 HME982931 HWA982931 IFW982931 IPS982931 IZO982931 JJK982931 JTG982931 KDC982931 KMY982931 KWU982931 LGQ982931 LQM982931 MAI982931 MKE982931 MUA982931 NDW982931 NNS982931 NXO982931 OHK982931 ORG982931 PBC982931 PKY982931 PUU982931 QEQ982931 QOM982931 QYI982931 RIE982931 RSA982931 SBW982931 SLS982931 SVO982931 TFK982931 TPG982931 TZC982931 UIY982931 USU982931 VCQ982931 VMM982931 VWI982931 WGE982931 WQA982931 WZW982931" xr:uid="{00000000-0002-0000-0100-000000000000}"/>
  </dataValidations>
  <printOptions horizontalCentered="1" verticalCentered="1"/>
  <pageMargins left="0.11811023622047245" right="0.11811023622047245" top="0.15748031496062992" bottom="0.15748031496062992" header="0.11811023622047245" footer="0.11811023622047245"/>
  <pageSetup scale="50" orientation="landscape" r:id="rId1"/>
  <colBreaks count="2" manualBreakCount="2">
    <brk id="52" max="70" man="1"/>
    <brk id="88" max="7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MATRÍCULA EB INICIO A23-E24</vt:lpstr>
      <vt:lpstr>EB 04</vt:lpstr>
      <vt:lpstr>'EB 04'!Área_de_impresión</vt:lpstr>
      <vt:lpstr>'MATRÍCULA EB INICIO A23-E24'!Área_de_impresión</vt:lpstr>
      <vt:lpstr>'EB 04'!Títulos_a_imprimir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2023-10-04T20:02:55Z</cp:lastPrinted>
  <dcterms:created xsi:type="dcterms:W3CDTF">2021-06-28T17:03:11Z</dcterms:created>
  <dcterms:modified xsi:type="dcterms:W3CDTF">2023-12-14T20:07:09Z</dcterms:modified>
</cp:coreProperties>
</file>